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'1.Ведомость'!$A$1:$D$38</definedName>
  </definedNames>
  <calcPr calcId="162913" iterate="1"/>
</workbook>
</file>

<file path=xl/calcChain.xml><?xml version="1.0" encoding="utf-8"?>
<calcChain xmlns="http://schemas.openxmlformats.org/spreadsheetml/2006/main">
  <c r="BZ34" i="9" l="1"/>
  <c r="BZ31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1" i="3"/>
  <c r="Y1" i="3"/>
  <c r="CX1" i="3" s="1"/>
  <c r="CU1" i="3"/>
  <c r="CV1" i="3"/>
  <c r="CY1" i="3"/>
  <c r="CZ1" i="3"/>
  <c r="DA1" i="3"/>
  <c r="DB1" i="3"/>
  <c r="DC1" i="3"/>
  <c r="DG1" i="3"/>
  <c r="A2" i="3"/>
  <c r="Y2" i="3"/>
  <c r="CX2" i="3"/>
  <c r="DF2" i="3" s="1"/>
  <c r="CY2" i="3"/>
  <c r="CZ2" i="3"/>
  <c r="DB2" i="3" s="1"/>
  <c r="DA2" i="3"/>
  <c r="DC2" i="3"/>
  <c r="DG2" i="3"/>
  <c r="A3" i="3"/>
  <c r="Y3" i="3"/>
  <c r="CX3" i="3" s="1"/>
  <c r="CW3" i="3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X5" i="3"/>
  <c r="DF5" i="3" s="1"/>
  <c r="CY5" i="3"/>
  <c r="CZ5" i="3"/>
  <c r="DB5" i="3" s="1"/>
  <c r="DA5" i="3"/>
  <c r="DC5" i="3"/>
  <c r="DG5" i="3"/>
  <c r="DJ5" i="3"/>
  <c r="A6" i="3"/>
  <c r="Y6" i="3"/>
  <c r="CV6" i="3" s="1"/>
  <c r="CU6" i="3"/>
  <c r="CX6" i="3"/>
  <c r="CY6" i="3"/>
  <c r="CZ6" i="3"/>
  <c r="DA6" i="3"/>
  <c r="DB6" i="3"/>
  <c r="DC6" i="3"/>
  <c r="A7" i="3"/>
  <c r="Y7" i="3"/>
  <c r="CX7" i="3" s="1"/>
  <c r="CY7" i="3"/>
  <c r="CZ7" i="3"/>
  <c r="DA7" i="3"/>
  <c r="DB7" i="3"/>
  <c r="DC7" i="3"/>
  <c r="DF7" i="3"/>
  <c r="DG7" i="3"/>
  <c r="A8" i="3"/>
  <c r="Y8" i="3"/>
  <c r="CW8" i="3"/>
  <c r="CX8" i="3"/>
  <c r="DF8" i="3" s="1"/>
  <c r="CY8" i="3"/>
  <c r="CZ8" i="3"/>
  <c r="DB8" i="3" s="1"/>
  <c r="DA8" i="3"/>
  <c r="DC8" i="3"/>
  <c r="DH8" i="3"/>
  <c r="DI8" i="3"/>
  <c r="A9" i="3"/>
  <c r="Y9" i="3"/>
  <c r="CW9" i="3"/>
  <c r="CX9" i="3"/>
  <c r="DF9" i="3" s="1"/>
  <c r="CY9" i="3"/>
  <c r="CZ9" i="3"/>
  <c r="DB9" i="3" s="1"/>
  <c r="DA9" i="3"/>
  <c r="DC9" i="3"/>
  <c r="DG9" i="3"/>
  <c r="DJ9" i="3" s="1"/>
  <c r="DI9" i="3"/>
  <c r="A10" i="3"/>
  <c r="Y10" i="3"/>
  <c r="CX10" i="3"/>
  <c r="DG10" i="3" s="1"/>
  <c r="CY10" i="3"/>
  <c r="CZ10" i="3"/>
  <c r="DA10" i="3"/>
  <c r="DB10" i="3"/>
  <c r="DC10" i="3"/>
  <c r="DF10" i="3"/>
  <c r="DH10" i="3"/>
  <c r="DJ10" i="3"/>
  <c r="A11" i="3"/>
  <c r="Y11" i="3"/>
  <c r="CX11" i="3" s="1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DH12" i="3"/>
  <c r="DI12" i="3"/>
  <c r="A13" i="3"/>
  <c r="Y13" i="3"/>
  <c r="CU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W15" i="3" s="1"/>
  <c r="CY15" i="3"/>
  <c r="CZ15" i="3"/>
  <c r="DB15" i="3" s="1"/>
  <c r="DA15" i="3"/>
  <c r="DC15" i="3"/>
  <c r="A16" i="3"/>
  <c r="Y16" i="3"/>
  <c r="CW16" i="3" s="1"/>
  <c r="CX16" i="3"/>
  <c r="CY16" i="3"/>
  <c r="CZ16" i="3"/>
  <c r="DB16" i="3" s="1"/>
  <c r="DA16" i="3"/>
  <c r="DC16" i="3"/>
  <c r="DI16" i="3"/>
  <c r="A17" i="3"/>
  <c r="Y17" i="3"/>
  <c r="CX17" i="3" s="1"/>
  <c r="CY17" i="3"/>
  <c r="CZ17" i="3"/>
  <c r="DA17" i="3"/>
  <c r="DB17" i="3"/>
  <c r="DC17" i="3"/>
  <c r="DG17" i="3"/>
  <c r="A18" i="3"/>
  <c r="Y18" i="3"/>
  <c r="CX18" i="3" s="1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B22" i="3" s="1"/>
  <c r="DA22" i="3"/>
  <c r="DC22" i="3"/>
  <c r="DF22" i="3"/>
  <c r="DH22" i="3"/>
  <c r="DJ22" i="3"/>
  <c r="A23" i="3"/>
  <c r="Y23" i="3"/>
  <c r="CX23" i="3" s="1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A25" i="3"/>
  <c r="Y25" i="3"/>
  <c r="CU25" i="3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A27" i="3"/>
  <c r="Y27" i="3"/>
  <c r="CW27" i="3"/>
  <c r="CX27" i="3"/>
  <c r="DF27" i="3" s="1"/>
  <c r="CY27" i="3"/>
  <c r="CZ27" i="3"/>
  <c r="DB27" i="3" s="1"/>
  <c r="DA27" i="3"/>
  <c r="DC27" i="3"/>
  <c r="DH27" i="3"/>
  <c r="DI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V31" i="3" s="1"/>
  <c r="CU31" i="3"/>
  <c r="CX31" i="3"/>
  <c r="CY31" i="3"/>
  <c r="CZ31" i="3"/>
  <c r="DA31" i="3"/>
  <c r="DB31" i="3"/>
  <c r="DC31" i="3"/>
  <c r="DI31" i="3"/>
  <c r="DJ31" i="3" s="1"/>
  <c r="A32" i="3"/>
  <c r="Y32" i="3"/>
  <c r="CX32" i="3" s="1"/>
  <c r="CY32" i="3"/>
  <c r="CZ32" i="3"/>
  <c r="DA32" i="3"/>
  <c r="DB32" i="3"/>
  <c r="DC32" i="3"/>
  <c r="DF32" i="3"/>
  <c r="A33" i="3"/>
  <c r="Y33" i="3"/>
  <c r="CW33" i="3" s="1"/>
  <c r="CX33" i="3"/>
  <c r="DF33" i="3" s="1"/>
  <c r="CY33" i="3"/>
  <c r="CZ33" i="3"/>
  <c r="DB33" i="3" s="1"/>
  <c r="DA33" i="3"/>
  <c r="DC33" i="3"/>
  <c r="DI33" i="3"/>
  <c r="A34" i="3"/>
  <c r="Y34" i="3"/>
  <c r="CU34" i="3"/>
  <c r="CV34" i="3"/>
  <c r="CX34" i="3"/>
  <c r="CY34" i="3"/>
  <c r="CZ34" i="3"/>
  <c r="DB34" i="3" s="1"/>
  <c r="DA34" i="3"/>
  <c r="DC34" i="3"/>
  <c r="DF34" i="3"/>
  <c r="DG34" i="3"/>
  <c r="DH34" i="3"/>
  <c r="DI34" i="3"/>
  <c r="DJ34" i="3"/>
  <c r="A35" i="3"/>
  <c r="Y35" i="3"/>
  <c r="CX35" i="3" s="1"/>
  <c r="CY35" i="3"/>
  <c r="CZ35" i="3"/>
  <c r="DB35" i="3" s="1"/>
  <c r="DA35" i="3"/>
  <c r="DC35" i="3"/>
  <c r="A36" i="3"/>
  <c r="Y36" i="3"/>
  <c r="CX36" i="3" s="1"/>
  <c r="CW36" i="3"/>
  <c r="CY36" i="3"/>
  <c r="CZ36" i="3"/>
  <c r="DA36" i="3"/>
  <c r="DB36" i="3"/>
  <c r="DC36" i="3"/>
  <c r="DF36" i="3"/>
  <c r="DG36" i="3"/>
  <c r="DJ36" i="3" s="1"/>
  <c r="A37" i="3"/>
  <c r="Y37" i="3"/>
  <c r="CX37" i="3" s="1"/>
  <c r="CY37" i="3"/>
  <c r="CZ37" i="3"/>
  <c r="DB37" i="3" s="1"/>
  <c r="DA37" i="3"/>
  <c r="DC37" i="3"/>
  <c r="DG37" i="3"/>
  <c r="A38" i="3"/>
  <c r="Y38" i="3"/>
  <c r="CX38" i="3" s="1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CP28" i="1" s="1"/>
  <c r="O28" i="1" s="1"/>
  <c r="AB28" i="1"/>
  <c r="AC28" i="1"/>
  <c r="AD28" i="1"/>
  <c r="CR28" i="1" s="1"/>
  <c r="Q28" i="1" s="1"/>
  <c r="AE28" i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Q28" i="1"/>
  <c r="CS28" i="1"/>
  <c r="R28" i="1" s="1"/>
  <c r="CT28" i="1"/>
  <c r="S28" i="1" s="1"/>
  <c r="CV28" i="1"/>
  <c r="U28" i="1" s="1"/>
  <c r="GL28" i="1"/>
  <c r="GO28" i="1"/>
  <c r="GP28" i="1"/>
  <c r="GV28" i="1"/>
  <c r="HC28" i="1" s="1"/>
  <c r="GX28" i="1" s="1"/>
  <c r="I29" i="1"/>
  <c r="P29" i="1"/>
  <c r="R29" i="1"/>
  <c r="AC29" i="1"/>
  <c r="AD29" i="1"/>
  <c r="CR29" i="1" s="1"/>
  <c r="Q29" i="1" s="1"/>
  <c r="AE29" i="1"/>
  <c r="AF29" i="1"/>
  <c r="AB29" i="1" s="1"/>
  <c r="AG29" i="1"/>
  <c r="AH29" i="1"/>
  <c r="AI29" i="1"/>
  <c r="CW29" i="1" s="1"/>
  <c r="V29" i="1" s="1"/>
  <c r="AJ29" i="1"/>
  <c r="CX29" i="1" s="1"/>
  <c r="W29" i="1" s="1"/>
  <c r="CQ29" i="1"/>
  <c r="CS29" i="1"/>
  <c r="CT29" i="1"/>
  <c r="S29" i="1" s="1"/>
  <c r="CU29" i="1"/>
  <c r="T29" i="1" s="1"/>
  <c r="CV29" i="1"/>
  <c r="GL29" i="1"/>
  <c r="GO29" i="1"/>
  <c r="GP29" i="1"/>
  <c r="GV29" i="1"/>
  <c r="HC29" i="1" s="1"/>
  <c r="GX29" i="1" s="1"/>
  <c r="I30" i="1"/>
  <c r="P30" i="1"/>
  <c r="R30" i="1"/>
  <c r="W30" i="1"/>
  <c r="AC30" i="1"/>
  <c r="AD30" i="1"/>
  <c r="CR30" i="1" s="1"/>
  <c r="Q30" i="1" s="1"/>
  <c r="AE30" i="1"/>
  <c r="AF30" i="1"/>
  <c r="AB30" i="1" s="1"/>
  <c r="AG30" i="1"/>
  <c r="CU30" i="1" s="1"/>
  <c r="T30" i="1" s="1"/>
  <c r="AH30" i="1"/>
  <c r="AI30" i="1"/>
  <c r="AJ30" i="1"/>
  <c r="CX30" i="1" s="1"/>
  <c r="CQ30" i="1"/>
  <c r="CS30" i="1"/>
  <c r="CT30" i="1"/>
  <c r="S30" i="1" s="1"/>
  <c r="CV30" i="1"/>
  <c r="U30" i="1" s="1"/>
  <c r="CW30" i="1"/>
  <c r="V30" i="1" s="1"/>
  <c r="GL30" i="1"/>
  <c r="GO30" i="1"/>
  <c r="GP30" i="1"/>
  <c r="GV30" i="1"/>
  <c r="HC30" i="1" s="1"/>
  <c r="GX30" i="1" s="1"/>
  <c r="HG30" i="1"/>
  <c r="C31" i="1"/>
  <c r="D31" i="1"/>
  <c r="P31" i="1"/>
  <c r="U31" i="1"/>
  <c r="V31" i="1"/>
  <c r="W31" i="1"/>
  <c r="AC31" i="1"/>
  <c r="AE31" i="1"/>
  <c r="AD31" i="1" s="1"/>
  <c r="AF31" i="1"/>
  <c r="AG31" i="1"/>
  <c r="AH31" i="1"/>
  <c r="CV31" i="1" s="1"/>
  <c r="AI31" i="1"/>
  <c r="AJ31" i="1"/>
  <c r="CX31" i="1" s="1"/>
  <c r="CQ31" i="1"/>
  <c r="CS31" i="1"/>
  <c r="R31" i="1" s="1"/>
  <c r="CZ31" i="1" s="1"/>
  <c r="Y31" i="1" s="1"/>
  <c r="CT31" i="1"/>
  <c r="S31" i="1" s="1"/>
  <c r="CU31" i="1"/>
  <c r="T31" i="1" s="1"/>
  <c r="CW31" i="1"/>
  <c r="CY31" i="1"/>
  <c r="X31" i="1" s="1"/>
  <c r="GL31" i="1"/>
  <c r="GO31" i="1"/>
  <c r="GP31" i="1"/>
  <c r="GV31" i="1"/>
  <c r="GX31" i="1"/>
  <c r="HC31" i="1"/>
  <c r="I32" i="1"/>
  <c r="P32" i="1"/>
  <c r="U32" i="1"/>
  <c r="W32" i="1"/>
  <c r="AC32" i="1"/>
  <c r="AE32" i="1"/>
  <c r="AD32" i="1" s="1"/>
  <c r="AF32" i="1"/>
  <c r="AG32" i="1"/>
  <c r="AH32" i="1"/>
  <c r="CV32" i="1" s="1"/>
  <c r="AI32" i="1"/>
  <c r="CW32" i="1" s="1"/>
  <c r="V32" i="1" s="1"/>
  <c r="AJ32" i="1"/>
  <c r="CX32" i="1" s="1"/>
  <c r="CQ32" i="1"/>
  <c r="CS32" i="1"/>
  <c r="R32" i="1" s="1"/>
  <c r="CT32" i="1"/>
  <c r="CU32" i="1"/>
  <c r="T32" i="1" s="1"/>
  <c r="GL32" i="1"/>
  <c r="GO32" i="1"/>
  <c r="GP32" i="1"/>
  <c r="GV32" i="1"/>
  <c r="HC32" i="1"/>
  <c r="GX32" i="1" s="1"/>
  <c r="I33" i="1"/>
  <c r="T33" i="1"/>
  <c r="V33" i="1"/>
  <c r="AC33" i="1"/>
  <c r="AD33" i="1"/>
  <c r="AE33" i="1"/>
  <c r="AF33" i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R33" i="1"/>
  <c r="Q33" i="1" s="1"/>
  <c r="CS33" i="1"/>
  <c r="CT33" i="1"/>
  <c r="S33" i="1" s="1"/>
  <c r="CU33" i="1"/>
  <c r="CW33" i="1"/>
  <c r="GL33" i="1"/>
  <c r="GO33" i="1"/>
  <c r="GP33" i="1"/>
  <c r="GV33" i="1"/>
  <c r="HC33" i="1"/>
  <c r="GX33" i="1" s="1"/>
  <c r="C34" i="1"/>
  <c r="D34" i="1"/>
  <c r="U34" i="1"/>
  <c r="W34" i="1"/>
  <c r="AC34" i="1"/>
  <c r="AD34" i="1"/>
  <c r="CR34" i="1" s="1"/>
  <c r="Q34" i="1" s="1"/>
  <c r="AE34" i="1"/>
  <c r="AF34" i="1"/>
  <c r="CT34" i="1" s="1"/>
  <c r="S34" i="1" s="1"/>
  <c r="AG34" i="1"/>
  <c r="AH34" i="1"/>
  <c r="AI34" i="1"/>
  <c r="CW34" i="1" s="1"/>
  <c r="V34" i="1" s="1"/>
  <c r="AJ34" i="1"/>
  <c r="CQ34" i="1"/>
  <c r="P34" i="1" s="1"/>
  <c r="CS34" i="1"/>
  <c r="R34" i="1" s="1"/>
  <c r="CU34" i="1"/>
  <c r="T34" i="1" s="1"/>
  <c r="CV34" i="1"/>
  <c r="CX34" i="1"/>
  <c r="GL34" i="1"/>
  <c r="GO34" i="1"/>
  <c r="GP34" i="1"/>
  <c r="GV34" i="1"/>
  <c r="HC34" i="1" s="1"/>
  <c r="GX34" i="1" s="1"/>
  <c r="I35" i="1"/>
  <c r="T35" i="1"/>
  <c r="W35" i="1"/>
  <c r="AC35" i="1"/>
  <c r="CQ35" i="1" s="1"/>
  <c r="P35" i="1" s="1"/>
  <c r="AE35" i="1"/>
  <c r="AF35" i="1"/>
  <c r="AG35" i="1"/>
  <c r="CU35" i="1" s="1"/>
  <c r="AH35" i="1"/>
  <c r="AI35" i="1"/>
  <c r="CW35" i="1" s="1"/>
  <c r="V35" i="1" s="1"/>
  <c r="AJ35" i="1"/>
  <c r="CT35" i="1"/>
  <c r="S35" i="1" s="1"/>
  <c r="CV35" i="1"/>
  <c r="U35" i="1" s="1"/>
  <c r="CX35" i="1"/>
  <c r="GL35" i="1"/>
  <c r="GO35" i="1"/>
  <c r="GP35" i="1"/>
  <c r="GV35" i="1"/>
  <c r="HC35" i="1" s="1"/>
  <c r="GX35" i="1" s="1"/>
  <c r="I36" i="1"/>
  <c r="W36" i="1" s="1"/>
  <c r="AC36" i="1"/>
  <c r="AD36" i="1"/>
  <c r="CR36" i="1" s="1"/>
  <c r="AE36" i="1"/>
  <c r="AF36" i="1"/>
  <c r="CT36" i="1" s="1"/>
  <c r="AG36" i="1"/>
  <c r="AH36" i="1"/>
  <c r="CV36" i="1" s="1"/>
  <c r="AI36" i="1"/>
  <c r="CW36" i="1" s="1"/>
  <c r="V36" i="1" s="1"/>
  <c r="AI51" i="1" s="1"/>
  <c r="AJ36" i="1"/>
  <c r="CQ36" i="1"/>
  <c r="CS36" i="1"/>
  <c r="CU36" i="1"/>
  <c r="CX36" i="1"/>
  <c r="GL36" i="1"/>
  <c r="GO36" i="1"/>
  <c r="GP36" i="1"/>
  <c r="GV36" i="1"/>
  <c r="HC36" i="1"/>
  <c r="I37" i="1"/>
  <c r="W37" i="1"/>
  <c r="AC37" i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Z37" i="1" s="1"/>
  <c r="Y37" i="1" s="1"/>
  <c r="CV37" i="1"/>
  <c r="U37" i="1" s="1"/>
  <c r="CX37" i="1"/>
  <c r="GL37" i="1"/>
  <c r="GO37" i="1"/>
  <c r="GP37" i="1"/>
  <c r="GV37" i="1"/>
  <c r="GX37" i="1"/>
  <c r="HC37" i="1"/>
  <c r="I38" i="1"/>
  <c r="R38" i="1"/>
  <c r="T38" i="1"/>
  <c r="AC38" i="1"/>
  <c r="AD38" i="1"/>
  <c r="AE38" i="1"/>
  <c r="AF38" i="1"/>
  <c r="CT38" i="1" s="1"/>
  <c r="S38" i="1" s="1"/>
  <c r="CZ38" i="1" s="1"/>
  <c r="Y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CU38" i="1"/>
  <c r="CW38" i="1"/>
  <c r="V38" i="1" s="1"/>
  <c r="GL38" i="1"/>
  <c r="GO38" i="1"/>
  <c r="GP38" i="1"/>
  <c r="GV38" i="1"/>
  <c r="GX38" i="1"/>
  <c r="HC38" i="1"/>
  <c r="I39" i="1"/>
  <c r="R39" i="1"/>
  <c r="T39" i="1"/>
  <c r="AC39" i="1"/>
  <c r="AD39" i="1"/>
  <c r="AE39" i="1"/>
  <c r="AF39" i="1"/>
  <c r="CT39" i="1" s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CU39" i="1"/>
  <c r="CW39" i="1"/>
  <c r="V39" i="1" s="1"/>
  <c r="CY39" i="1"/>
  <c r="X39" i="1" s="1"/>
  <c r="GL39" i="1"/>
  <c r="GO39" i="1"/>
  <c r="GP39" i="1"/>
  <c r="GV39" i="1"/>
  <c r="GX39" i="1"/>
  <c r="HC39" i="1"/>
  <c r="I40" i="1"/>
  <c r="R40" i="1"/>
  <c r="T40" i="1"/>
  <c r="AC40" i="1"/>
  <c r="AD40" i="1"/>
  <c r="AE40" i="1"/>
  <c r="AF40" i="1"/>
  <c r="CT40" i="1" s="1"/>
  <c r="S40" i="1" s="1"/>
  <c r="CZ40" i="1" s="1"/>
  <c r="Y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CU40" i="1"/>
  <c r="CW40" i="1"/>
  <c r="V40" i="1" s="1"/>
  <c r="GL40" i="1"/>
  <c r="GO40" i="1"/>
  <c r="GP40" i="1"/>
  <c r="GV40" i="1"/>
  <c r="GX40" i="1"/>
  <c r="HC40" i="1"/>
  <c r="I41" i="1"/>
  <c r="R41" i="1"/>
  <c r="T41" i="1"/>
  <c r="AB41" i="1"/>
  <c r="AC41" i="1"/>
  <c r="AD41" i="1"/>
  <c r="CR41" i="1" s="1"/>
  <c r="Q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P41" i="1" s="1"/>
  <c r="O41" i="1" s="1"/>
  <c r="CS41" i="1"/>
  <c r="CU41" i="1"/>
  <c r="CW41" i="1"/>
  <c r="V41" i="1" s="1"/>
  <c r="CY41" i="1"/>
  <c r="X41" i="1" s="1"/>
  <c r="GL41" i="1"/>
  <c r="GO41" i="1"/>
  <c r="GP41" i="1"/>
  <c r="GV41" i="1"/>
  <c r="GX41" i="1"/>
  <c r="HC41" i="1"/>
  <c r="I42" i="1"/>
  <c r="T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R42" i="1" s="1"/>
  <c r="CU42" i="1"/>
  <c r="CW42" i="1"/>
  <c r="V42" i="1" s="1"/>
  <c r="GL42" i="1"/>
  <c r="GO42" i="1"/>
  <c r="GP42" i="1"/>
  <c r="GV42" i="1"/>
  <c r="HC42" i="1" s="1"/>
  <c r="GX42" i="1"/>
  <c r="C43" i="1"/>
  <c r="D43" i="1"/>
  <c r="W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U43" i="1" s="1"/>
  <c r="CX43" i="1"/>
  <c r="GL43" i="1"/>
  <c r="GO43" i="1"/>
  <c r="GP43" i="1"/>
  <c r="GV43" i="1"/>
  <c r="HC43" i="1"/>
  <c r="GX43" i="1" s="1"/>
  <c r="I44" i="1"/>
  <c r="S44" i="1"/>
  <c r="U44" i="1"/>
  <c r="W44" i="1"/>
  <c r="AC44" i="1"/>
  <c r="AE44" i="1"/>
  <c r="AF44" i="1"/>
  <c r="AG44" i="1"/>
  <c r="CU44" i="1" s="1"/>
  <c r="T44" i="1" s="1"/>
  <c r="AH44" i="1"/>
  <c r="AI44" i="1"/>
  <c r="CW44" i="1" s="1"/>
  <c r="V44" i="1" s="1"/>
  <c r="AJ44" i="1"/>
  <c r="CT44" i="1"/>
  <c r="CV44" i="1"/>
  <c r="CX44" i="1"/>
  <c r="GL44" i="1"/>
  <c r="GO44" i="1"/>
  <c r="GP44" i="1"/>
  <c r="GV44" i="1"/>
  <c r="HC44" i="1"/>
  <c r="GX44" i="1" s="1"/>
  <c r="I45" i="1"/>
  <c r="R45" i="1"/>
  <c r="T45" i="1"/>
  <c r="AC45" i="1"/>
  <c r="AD45" i="1"/>
  <c r="CR45" i="1" s="1"/>
  <c r="Q45" i="1" s="1"/>
  <c r="AE45" i="1"/>
  <c r="AF45" i="1"/>
  <c r="CT45" i="1" s="1"/>
  <c r="S45" i="1" s="1"/>
  <c r="CY45" i="1" s="1"/>
  <c r="X45" i="1" s="1"/>
  <c r="AG45" i="1"/>
  <c r="AH45" i="1"/>
  <c r="CV45" i="1" s="1"/>
  <c r="U45" i="1" s="1"/>
  <c r="AI45" i="1"/>
  <c r="AJ45" i="1"/>
  <c r="CQ45" i="1"/>
  <c r="P45" i="1" s="1"/>
  <c r="CP45" i="1" s="1"/>
  <c r="O45" i="1" s="1"/>
  <c r="CS45" i="1"/>
  <c r="CU45" i="1"/>
  <c r="CW45" i="1"/>
  <c r="V45" i="1" s="1"/>
  <c r="CX45" i="1"/>
  <c r="W45" i="1" s="1"/>
  <c r="CZ45" i="1"/>
  <c r="Y45" i="1" s="1"/>
  <c r="GL45" i="1"/>
  <c r="GO45" i="1"/>
  <c r="GP45" i="1"/>
  <c r="GV45" i="1"/>
  <c r="HC45" i="1" s="1"/>
  <c r="GX45" i="1" s="1"/>
  <c r="I46" i="1"/>
  <c r="T46" i="1" s="1"/>
  <c r="AC46" i="1"/>
  <c r="AB46" i="1" s="1"/>
  <c r="AD46" i="1"/>
  <c r="CR46" i="1" s="1"/>
  <c r="Q46" i="1" s="1"/>
  <c r="AE46" i="1"/>
  <c r="AF46" i="1"/>
  <c r="CT46" i="1" s="1"/>
  <c r="S46" i="1" s="1"/>
  <c r="AG46" i="1"/>
  <c r="AH46" i="1"/>
  <c r="AI46" i="1"/>
  <c r="CW46" i="1" s="1"/>
  <c r="V46" i="1" s="1"/>
  <c r="AJ46" i="1"/>
  <c r="CQ46" i="1"/>
  <c r="P46" i="1" s="1"/>
  <c r="CP46" i="1" s="1"/>
  <c r="O46" i="1" s="1"/>
  <c r="CS46" i="1"/>
  <c r="R46" i="1" s="1"/>
  <c r="CU46" i="1"/>
  <c r="CV46" i="1"/>
  <c r="CX46" i="1"/>
  <c r="W46" i="1" s="1"/>
  <c r="GL46" i="1"/>
  <c r="GO46" i="1"/>
  <c r="GP46" i="1"/>
  <c r="GV46" i="1"/>
  <c r="HC46" i="1" s="1"/>
  <c r="GX46" i="1" s="1"/>
  <c r="HG46" i="1"/>
  <c r="C47" i="1"/>
  <c r="D47" i="1"/>
  <c r="R47" i="1"/>
  <c r="S47" i="1"/>
  <c r="CZ47" i="1" s="1"/>
  <c r="Y47" i="1" s="1"/>
  <c r="AC47" i="1"/>
  <c r="AD47" i="1"/>
  <c r="CR47" i="1" s="1"/>
  <c r="Q47" i="1" s="1"/>
  <c r="AE47" i="1"/>
  <c r="AF47" i="1"/>
  <c r="AG47" i="1"/>
  <c r="CU47" i="1" s="1"/>
  <c r="T47" i="1" s="1"/>
  <c r="AH47" i="1"/>
  <c r="AI47" i="1"/>
  <c r="AJ47" i="1"/>
  <c r="CX47" i="1" s="1"/>
  <c r="W47" i="1" s="1"/>
  <c r="CQ47" i="1"/>
  <c r="P47" i="1" s="1"/>
  <c r="CP47" i="1" s="1"/>
  <c r="O47" i="1" s="1"/>
  <c r="GM47" i="1" s="1"/>
  <c r="GN47" i="1" s="1"/>
  <c r="CS47" i="1"/>
  <c r="CT47" i="1"/>
  <c r="CV47" i="1"/>
  <c r="U47" i="1" s="1"/>
  <c r="CW47" i="1"/>
  <c r="V47" i="1" s="1"/>
  <c r="CY47" i="1"/>
  <c r="X47" i="1" s="1"/>
  <c r="GL47" i="1"/>
  <c r="GO47" i="1"/>
  <c r="GP47" i="1"/>
  <c r="GV47" i="1"/>
  <c r="HC47" i="1" s="1"/>
  <c r="GX47" i="1" s="1"/>
  <c r="C48" i="1"/>
  <c r="D48" i="1"/>
  <c r="R48" i="1"/>
  <c r="AC48" i="1"/>
  <c r="CQ48" i="1" s="1"/>
  <c r="P48" i="1" s="1"/>
  <c r="AE48" i="1"/>
  <c r="AD48" i="1" s="1"/>
  <c r="CR48" i="1" s="1"/>
  <c r="Q48" i="1" s="1"/>
  <c r="AF48" i="1"/>
  <c r="CT48" i="1" s="1"/>
  <c r="S48" i="1" s="1"/>
  <c r="AG48" i="1"/>
  <c r="AH48" i="1"/>
  <c r="AI48" i="1"/>
  <c r="CW48" i="1" s="1"/>
  <c r="V48" i="1" s="1"/>
  <c r="AJ48" i="1"/>
  <c r="CS48" i="1"/>
  <c r="CU48" i="1"/>
  <c r="T48" i="1" s="1"/>
  <c r="CV48" i="1"/>
  <c r="U48" i="1" s="1"/>
  <c r="CX48" i="1"/>
  <c r="W48" i="1" s="1"/>
  <c r="GL48" i="1"/>
  <c r="GN48" i="1"/>
  <c r="GP48" i="1"/>
  <c r="GV48" i="1"/>
  <c r="HC48" i="1" s="1"/>
  <c r="GX48" i="1" s="1"/>
  <c r="I49" i="1"/>
  <c r="AC49" i="1"/>
  <c r="CQ49" i="1" s="1"/>
  <c r="P49" i="1" s="1"/>
  <c r="AE49" i="1"/>
  <c r="AD49" i="1" s="1"/>
  <c r="CR49" i="1" s="1"/>
  <c r="Q49" i="1" s="1"/>
  <c r="AF49" i="1"/>
  <c r="CT49" i="1" s="1"/>
  <c r="S49" i="1" s="1"/>
  <c r="AG49" i="1"/>
  <c r="AH49" i="1"/>
  <c r="AI49" i="1"/>
  <c r="CW49" i="1" s="1"/>
  <c r="V49" i="1" s="1"/>
  <c r="AJ49" i="1"/>
  <c r="CS49" i="1"/>
  <c r="R49" i="1" s="1"/>
  <c r="CU49" i="1"/>
  <c r="T49" i="1" s="1"/>
  <c r="CV49" i="1"/>
  <c r="U49" i="1" s="1"/>
  <c r="CX49" i="1"/>
  <c r="W49" i="1" s="1"/>
  <c r="GL49" i="1"/>
  <c r="GO49" i="1"/>
  <c r="GP49" i="1"/>
  <c r="GV49" i="1"/>
  <c r="HC49" i="1" s="1"/>
  <c r="GX49" i="1" s="1"/>
  <c r="B51" i="1"/>
  <c r="B26" i="1" s="1"/>
  <c r="C51" i="1"/>
  <c r="C26" i="1" s="1"/>
  <c r="D51" i="1"/>
  <c r="D26" i="1" s="1"/>
  <c r="F51" i="1"/>
  <c r="F26" i="1" s="1"/>
  <c r="G51" i="1"/>
  <c r="G26" i="1" s="1"/>
  <c r="BX51" i="1"/>
  <c r="AO51" i="1" s="1"/>
  <c r="BY51" i="1"/>
  <c r="BY26" i="1" s="1"/>
  <c r="BZ51" i="1"/>
  <c r="BZ26" i="1" s="1"/>
  <c r="CD51" i="1"/>
  <c r="CD26" i="1" s="1"/>
  <c r="CK51" i="1"/>
  <c r="CK26" i="1" s="1"/>
  <c r="CL51" i="1"/>
  <c r="BC51" i="1" s="1"/>
  <c r="CM51" i="1"/>
  <c r="CM26" i="1" s="1"/>
  <c r="B81" i="1"/>
  <c r="B22" i="1" s="1"/>
  <c r="C81" i="1"/>
  <c r="C22" i="1" s="1"/>
  <c r="D81" i="1"/>
  <c r="D22" i="1" s="1"/>
  <c r="F81" i="1"/>
  <c r="F22" i="1" s="1"/>
  <c r="G81" i="1"/>
  <c r="G22" i="1" s="1"/>
  <c r="B111" i="1"/>
  <c r="B18" i="1" s="1"/>
  <c r="C111" i="1"/>
  <c r="C18" i="1" s="1"/>
  <c r="D111" i="1"/>
  <c r="D18" i="1" s="1"/>
  <c r="F111" i="1"/>
  <c r="F18" i="1" s="1"/>
  <c r="G111" i="1"/>
  <c r="G18" i="1" s="1"/>
  <c r="F12" i="6"/>
  <c r="G12" i="6"/>
  <c r="CY48" i="1" l="1"/>
  <c r="X48" i="1" s="1"/>
  <c r="CZ48" i="1"/>
  <c r="Y48" i="1" s="1"/>
  <c r="GM45" i="1"/>
  <c r="GN45" i="1" s="1"/>
  <c r="CP48" i="1"/>
  <c r="O48" i="1" s="1"/>
  <c r="GM48" i="1" s="1"/>
  <c r="GO48" i="1" s="1"/>
  <c r="CC51" i="1" s="1"/>
  <c r="CY46" i="1"/>
  <c r="X46" i="1" s="1"/>
  <c r="CZ46" i="1"/>
  <c r="Y46" i="1" s="1"/>
  <c r="AJ51" i="1"/>
  <c r="AI26" i="1"/>
  <c r="V51" i="1"/>
  <c r="BC26" i="1"/>
  <c r="F67" i="1"/>
  <c r="BC81" i="1"/>
  <c r="CP49" i="1"/>
  <c r="O49" i="1" s="1"/>
  <c r="GM49" i="1" s="1"/>
  <c r="GN49" i="1" s="1"/>
  <c r="GM46" i="1"/>
  <c r="GN46" i="1" s="1"/>
  <c r="CY49" i="1"/>
  <c r="X49" i="1" s="1"/>
  <c r="CZ49" i="1"/>
  <c r="Y49" i="1" s="1"/>
  <c r="AO26" i="1"/>
  <c r="AO81" i="1"/>
  <c r="F55" i="1"/>
  <c r="CZ34" i="1"/>
  <c r="Y34" i="1" s="1"/>
  <c r="CY34" i="1"/>
  <c r="X34" i="1" s="1"/>
  <c r="CG51" i="1"/>
  <c r="AP51" i="1"/>
  <c r="AB49" i="1"/>
  <c r="AB48" i="1"/>
  <c r="U46" i="1"/>
  <c r="CS43" i="1"/>
  <c r="R43" i="1" s="1"/>
  <c r="CY43" i="1" s="1"/>
  <c r="X43" i="1" s="1"/>
  <c r="AD43" i="1"/>
  <c r="CR43" i="1" s="1"/>
  <c r="Q43" i="1" s="1"/>
  <c r="CY38" i="1"/>
  <c r="X38" i="1" s="1"/>
  <c r="U36" i="1"/>
  <c r="BX26" i="1"/>
  <c r="DH18" i="3"/>
  <c r="DI18" i="3"/>
  <c r="DG18" i="3"/>
  <c r="HG44" i="1"/>
  <c r="CQ44" i="1"/>
  <c r="P44" i="1" s="1"/>
  <c r="AB47" i="1"/>
  <c r="CQ43" i="1"/>
  <c r="P43" i="1" s="1"/>
  <c r="CQ37" i="1"/>
  <c r="P37" i="1" s="1"/>
  <c r="CY29" i="1"/>
  <c r="X29" i="1" s="1"/>
  <c r="CZ29" i="1"/>
  <c r="Y29" i="1" s="1"/>
  <c r="DF28" i="3"/>
  <c r="DJ28" i="3" s="1"/>
  <c r="DG28" i="3"/>
  <c r="DH28" i="3"/>
  <c r="DI28" i="3"/>
  <c r="DF23" i="3"/>
  <c r="DJ23" i="3" s="1"/>
  <c r="DG23" i="3"/>
  <c r="DI23" i="3"/>
  <c r="DI4" i="3"/>
  <c r="DF4" i="3"/>
  <c r="DJ4" i="3" s="1"/>
  <c r="DH4" i="3"/>
  <c r="BD51" i="1"/>
  <c r="CP42" i="1"/>
  <c r="O42" i="1" s="1"/>
  <c r="GM42" i="1" s="1"/>
  <c r="GN42" i="1" s="1"/>
  <c r="S36" i="1"/>
  <c r="CP34" i="1"/>
  <c r="O34" i="1" s="1"/>
  <c r="DF30" i="3"/>
  <c r="DJ30" i="3" s="1"/>
  <c r="DG30" i="3"/>
  <c r="DH30" i="3"/>
  <c r="DI30" i="3"/>
  <c r="DI29" i="3"/>
  <c r="DH29" i="3"/>
  <c r="DG29" i="3"/>
  <c r="DF21" i="3"/>
  <c r="DJ21" i="3" s="1"/>
  <c r="DI21" i="3"/>
  <c r="DH21" i="3"/>
  <c r="DI20" i="3"/>
  <c r="DF20" i="3"/>
  <c r="DJ20" i="3" s="1"/>
  <c r="DG20" i="3"/>
  <c r="DI1" i="3"/>
  <c r="DJ1" i="3" s="1"/>
  <c r="DF1" i="3"/>
  <c r="DH1" i="3"/>
  <c r="CZ42" i="1"/>
  <c r="Y42" i="1" s="1"/>
  <c r="AU51" i="1"/>
  <c r="AB42" i="1"/>
  <c r="AB38" i="1"/>
  <c r="CR38" i="1"/>
  <c r="Q38" i="1" s="1"/>
  <c r="T36" i="1"/>
  <c r="AG51" i="1" s="1"/>
  <c r="DI26" i="3"/>
  <c r="DJ26" i="3" s="1"/>
  <c r="DF26" i="3"/>
  <c r="DH26" i="3"/>
  <c r="DF18" i="3"/>
  <c r="DJ18" i="3" s="1"/>
  <c r="DG4" i="3"/>
  <c r="AQ51" i="1"/>
  <c r="AB40" i="1"/>
  <c r="CR40" i="1"/>
  <c r="Q40" i="1" s="1"/>
  <c r="CP40" i="1" s="1"/>
  <c r="O40" i="1" s="1"/>
  <c r="GM40" i="1" s="1"/>
  <c r="GN40" i="1" s="1"/>
  <c r="BB51" i="1"/>
  <c r="CY40" i="1"/>
  <c r="X40" i="1" s="1"/>
  <c r="CP38" i="1"/>
  <c r="O38" i="1" s="1"/>
  <c r="GM38" i="1" s="1"/>
  <c r="GN38" i="1" s="1"/>
  <c r="Q36" i="1"/>
  <c r="DI37" i="3"/>
  <c r="DF37" i="3"/>
  <c r="DJ37" i="3" s="1"/>
  <c r="DH37" i="3"/>
  <c r="DF29" i="3"/>
  <c r="DJ29" i="3" s="1"/>
  <c r="DH23" i="3"/>
  <c r="DH20" i="3"/>
  <c r="AB39" i="1"/>
  <c r="CR39" i="1"/>
  <c r="Q39" i="1" s="1"/>
  <c r="GX36" i="1"/>
  <c r="CJ51" i="1" s="1"/>
  <c r="P36" i="1"/>
  <c r="AD35" i="1"/>
  <c r="CR35" i="1" s="1"/>
  <c r="Q35" i="1" s="1"/>
  <c r="CS35" i="1"/>
  <c r="R35" i="1" s="1"/>
  <c r="AB31" i="1"/>
  <c r="CR31" i="1"/>
  <c r="Q31" i="1" s="1"/>
  <c r="DG26" i="3"/>
  <c r="DG21" i="3"/>
  <c r="CI51" i="1"/>
  <c r="AB45" i="1"/>
  <c r="CS44" i="1"/>
  <c r="R44" i="1" s="1"/>
  <c r="CZ44" i="1" s="1"/>
  <c r="Y44" i="1" s="1"/>
  <c r="AD44" i="1"/>
  <c r="CR44" i="1" s="1"/>
  <c r="Q44" i="1" s="1"/>
  <c r="CY42" i="1"/>
  <c r="X42" i="1" s="1"/>
  <c r="CZ41" i="1"/>
  <c r="Y41" i="1" s="1"/>
  <c r="GM41" i="1" s="1"/>
  <c r="GN41" i="1" s="1"/>
  <c r="CP39" i="1"/>
  <c r="O39" i="1" s="1"/>
  <c r="GM39" i="1" s="1"/>
  <c r="GN39" i="1" s="1"/>
  <c r="CY37" i="1"/>
  <c r="X37" i="1" s="1"/>
  <c r="CY35" i="1"/>
  <c r="X35" i="1" s="1"/>
  <c r="CZ35" i="1"/>
  <c r="Y35" i="1" s="1"/>
  <c r="CP35" i="1"/>
  <c r="O35" i="1" s="1"/>
  <c r="AB32" i="1"/>
  <c r="CR32" i="1"/>
  <c r="Q32" i="1" s="1"/>
  <c r="DI14" i="3"/>
  <c r="DJ14" i="3" s="1"/>
  <c r="DF14" i="3"/>
  <c r="DG14" i="3"/>
  <c r="DH14" i="3"/>
  <c r="DF11" i="3"/>
  <c r="DJ11" i="3" s="1"/>
  <c r="DG11" i="3"/>
  <c r="DH11" i="3"/>
  <c r="DI11" i="3"/>
  <c r="DF6" i="3"/>
  <c r="DG6" i="3"/>
  <c r="DH6" i="3"/>
  <c r="DI6" i="3"/>
  <c r="DJ6" i="3" s="1"/>
  <c r="AD37" i="1"/>
  <c r="CR37" i="1" s="1"/>
  <c r="Q37" i="1" s="1"/>
  <c r="AB34" i="1"/>
  <c r="DF31" i="3"/>
  <c r="DG31" i="3"/>
  <c r="DH17" i="3"/>
  <c r="DI17" i="3"/>
  <c r="DH36" i="3"/>
  <c r="DI36" i="3"/>
  <c r="DH31" i="3"/>
  <c r="DF17" i="3"/>
  <c r="DJ17" i="3" s="1"/>
  <c r="DF16" i="3"/>
  <c r="DG16" i="3"/>
  <c r="DJ16" i="3" s="1"/>
  <c r="DH9" i="3"/>
  <c r="R36" i="1"/>
  <c r="AB35" i="1"/>
  <c r="CY30" i="1"/>
  <c r="X30" i="1" s="1"/>
  <c r="CZ30" i="1"/>
  <c r="Y30" i="1" s="1"/>
  <c r="CP29" i="1"/>
  <c r="O29" i="1" s="1"/>
  <c r="DF35" i="3"/>
  <c r="DG35" i="3"/>
  <c r="DH35" i="3"/>
  <c r="CV25" i="3"/>
  <c r="CX25" i="3"/>
  <c r="DF19" i="3"/>
  <c r="DJ19" i="3" s="1"/>
  <c r="DG19" i="3"/>
  <c r="DH19" i="3"/>
  <c r="DF3" i="3"/>
  <c r="DG3" i="3"/>
  <c r="DJ3" i="3" s="1"/>
  <c r="DH3" i="3"/>
  <c r="S32" i="1"/>
  <c r="DF38" i="3"/>
  <c r="DJ38" i="3" s="1"/>
  <c r="DG38" i="3"/>
  <c r="DH38" i="3"/>
  <c r="DH33" i="3"/>
  <c r="DH16" i="3"/>
  <c r="DI3" i="3"/>
  <c r="CP31" i="1"/>
  <c r="O31" i="1" s="1"/>
  <c r="GM31" i="1" s="1"/>
  <c r="GN31" i="1" s="1"/>
  <c r="CP30" i="1"/>
  <c r="O30" i="1" s="1"/>
  <c r="DI35" i="3"/>
  <c r="DJ35" i="3" s="1"/>
  <c r="DG33" i="3"/>
  <c r="DJ33" i="3" s="1"/>
  <c r="DF24" i="3"/>
  <c r="DJ24" i="3" s="1"/>
  <c r="DG24" i="3"/>
  <c r="DI19" i="3"/>
  <c r="CV13" i="3"/>
  <c r="CX13" i="3"/>
  <c r="AB36" i="1"/>
  <c r="R33" i="1"/>
  <c r="DI38" i="3"/>
  <c r="DH32" i="3"/>
  <c r="DI32" i="3"/>
  <c r="DJ32" i="3" s="1"/>
  <c r="DG27" i="3"/>
  <c r="DJ27" i="3" s="1"/>
  <c r="DI24" i="3"/>
  <c r="CX15" i="3"/>
  <c r="DG8" i="3"/>
  <c r="DJ8" i="3" s="1"/>
  <c r="DI5" i="3"/>
  <c r="DI2" i="3"/>
  <c r="DJ2" i="3" s="1"/>
  <c r="AB33" i="1"/>
  <c r="U29" i="1"/>
  <c r="AH51" i="1" s="1"/>
  <c r="CY28" i="1"/>
  <c r="X28" i="1" s="1"/>
  <c r="CZ28" i="1"/>
  <c r="Y28" i="1" s="1"/>
  <c r="DG32" i="3"/>
  <c r="DH24" i="3"/>
  <c r="DF12" i="3"/>
  <c r="DJ12" i="3" s="1"/>
  <c r="DG12" i="3"/>
  <c r="DH7" i="3"/>
  <c r="DI7" i="3"/>
  <c r="DJ7" i="3" s="1"/>
  <c r="DH5" i="3"/>
  <c r="DH2" i="3"/>
  <c r="DI22" i="3"/>
  <c r="DI10" i="3"/>
  <c r="CJ26" i="1" l="1"/>
  <c r="BA51" i="1"/>
  <c r="GM29" i="1"/>
  <c r="GN29" i="1" s="1"/>
  <c r="GM35" i="1"/>
  <c r="GN35" i="1" s="1"/>
  <c r="CY36" i="1"/>
  <c r="X36" i="1" s="1"/>
  <c r="CZ36" i="1"/>
  <c r="Y36" i="1" s="1"/>
  <c r="AL51" i="1" s="1"/>
  <c r="AB44" i="1"/>
  <c r="AQ26" i="1"/>
  <c r="AQ81" i="1"/>
  <c r="F61" i="1"/>
  <c r="CZ33" i="1"/>
  <c r="Y33" i="1" s="1"/>
  <c r="AE51" i="1"/>
  <c r="CI26" i="1"/>
  <c r="AZ51" i="1"/>
  <c r="BD26" i="1"/>
  <c r="F76" i="1"/>
  <c r="BD81" i="1"/>
  <c r="AB37" i="1"/>
  <c r="CZ43" i="1"/>
  <c r="Y43" i="1" s="1"/>
  <c r="W51" i="1"/>
  <c r="AJ26" i="1"/>
  <c r="GM30" i="1"/>
  <c r="GN30" i="1" s="1"/>
  <c r="DF25" i="3"/>
  <c r="DG25" i="3"/>
  <c r="DH25" i="3"/>
  <c r="DI25" i="3"/>
  <c r="DJ25" i="3" s="1"/>
  <c r="CY44" i="1"/>
  <c r="X44" i="1" s="1"/>
  <c r="CY33" i="1"/>
  <c r="X33" i="1" s="1"/>
  <c r="GM33" i="1" s="1"/>
  <c r="GN33" i="1" s="1"/>
  <c r="CP36" i="1"/>
  <c r="O36" i="1" s="1"/>
  <c r="AC51" i="1"/>
  <c r="CY32" i="1"/>
  <c r="X32" i="1" s="1"/>
  <c r="CZ32" i="1"/>
  <c r="Y32" i="1" s="1"/>
  <c r="AF51" i="1"/>
  <c r="AU26" i="1"/>
  <c r="F70" i="1"/>
  <c r="AU81" i="1"/>
  <c r="CP43" i="1"/>
  <c r="O43" i="1" s="1"/>
  <c r="GM43" i="1" s="1"/>
  <c r="GN43" i="1" s="1"/>
  <c r="BC22" i="1"/>
  <c r="BC111" i="1"/>
  <c r="F97" i="1"/>
  <c r="CC26" i="1"/>
  <c r="AT51" i="1"/>
  <c r="DF13" i="3"/>
  <c r="DG13" i="3"/>
  <c r="DH13" i="3"/>
  <c r="DI13" i="3"/>
  <c r="DJ13" i="3" s="1"/>
  <c r="CP32" i="1"/>
  <c r="O32" i="1" s="1"/>
  <c r="GM32" i="1" s="1"/>
  <c r="GN32" i="1" s="1"/>
  <c r="AD51" i="1"/>
  <c r="AB43" i="1"/>
  <c r="AO22" i="1"/>
  <c r="F85" i="1"/>
  <c r="AO111" i="1"/>
  <c r="CP37" i="1"/>
  <c r="O37" i="1" s="1"/>
  <c r="GM37" i="1" s="1"/>
  <c r="GN37" i="1" s="1"/>
  <c r="DH15" i="3"/>
  <c r="DI15" i="3"/>
  <c r="DG15" i="3"/>
  <c r="DJ15" i="3" s="1"/>
  <c r="DF15" i="3"/>
  <c r="BB26" i="1"/>
  <c r="F64" i="1"/>
  <c r="BB81" i="1"/>
  <c r="GM28" i="1"/>
  <c r="AP26" i="1"/>
  <c r="AP81" i="1"/>
  <c r="F60" i="1"/>
  <c r="AH26" i="1"/>
  <c r="U51" i="1"/>
  <c r="AG26" i="1"/>
  <c r="T51" i="1"/>
  <c r="GM34" i="1"/>
  <c r="GN34" i="1" s="1"/>
  <c r="CP44" i="1"/>
  <c r="O44" i="1" s="1"/>
  <c r="GM44" i="1" s="1"/>
  <c r="GN44" i="1" s="1"/>
  <c r="CG26" i="1"/>
  <c r="AX51" i="1"/>
  <c r="V26" i="1"/>
  <c r="F74" i="1"/>
  <c r="V81" i="1"/>
  <c r="AL26" i="1" l="1"/>
  <c r="Y51" i="1"/>
  <c r="BB22" i="1"/>
  <c r="BB111" i="1"/>
  <c r="F94" i="1"/>
  <c r="V22" i="1"/>
  <c r="V111" i="1"/>
  <c r="F104" i="1"/>
  <c r="GN28" i="1"/>
  <c r="BC18" i="1"/>
  <c r="F127" i="1"/>
  <c r="AC26" i="1"/>
  <c r="P51" i="1"/>
  <c r="CH51" i="1"/>
  <c r="CE51" i="1"/>
  <c r="CF51" i="1"/>
  <c r="GM36" i="1"/>
  <c r="GN36" i="1" s="1"/>
  <c r="T26" i="1"/>
  <c r="F72" i="1"/>
  <c r="T81" i="1"/>
  <c r="W26" i="1"/>
  <c r="F75" i="1"/>
  <c r="W81" i="1"/>
  <c r="AE26" i="1"/>
  <c r="R51" i="1"/>
  <c r="AK51" i="1"/>
  <c r="AB51" i="1"/>
  <c r="AZ26" i="1"/>
  <c r="AZ81" i="1"/>
  <c r="F62" i="1"/>
  <c r="U26" i="1"/>
  <c r="F73" i="1"/>
  <c r="U81" i="1"/>
  <c r="AO18" i="1"/>
  <c r="F115" i="1"/>
  <c r="AX26" i="1"/>
  <c r="F58" i="1"/>
  <c r="AX81" i="1"/>
  <c r="AT26" i="1"/>
  <c r="F69" i="1"/>
  <c r="AT81" i="1"/>
  <c r="AP22" i="1"/>
  <c r="AP111" i="1"/>
  <c r="F90" i="1"/>
  <c r="G16" i="2" s="1"/>
  <c r="AF26" i="1"/>
  <c r="S51" i="1"/>
  <c r="BD22" i="1"/>
  <c r="BD111" i="1"/>
  <c r="F106" i="1"/>
  <c r="AQ22" i="1"/>
  <c r="F91" i="1"/>
  <c r="AQ111" i="1"/>
  <c r="BA26" i="1"/>
  <c r="BA81" i="1"/>
  <c r="F71" i="1"/>
  <c r="F100" i="1"/>
  <c r="AU111" i="1"/>
  <c r="AU22" i="1"/>
  <c r="AD26" i="1"/>
  <c r="Q51" i="1"/>
  <c r="S26" i="1" l="1"/>
  <c r="S81" i="1"/>
  <c r="F66" i="1"/>
  <c r="AP18" i="1"/>
  <c r="F120" i="1"/>
  <c r="W22" i="1"/>
  <c r="W111" i="1"/>
  <c r="F105" i="1"/>
  <c r="CE26" i="1"/>
  <c r="AV51" i="1"/>
  <c r="CH26" i="1"/>
  <c r="AY51" i="1"/>
  <c r="V18" i="1"/>
  <c r="F134" i="1"/>
  <c r="AZ22" i="1"/>
  <c r="F92" i="1"/>
  <c r="AZ111" i="1"/>
  <c r="P26" i="1"/>
  <c r="F54" i="1"/>
  <c r="P81" i="1"/>
  <c r="AQ18" i="1"/>
  <c r="F121" i="1"/>
  <c r="T22" i="1"/>
  <c r="F102" i="1"/>
  <c r="T111" i="1"/>
  <c r="AB26" i="1"/>
  <c r="O51" i="1"/>
  <c r="BB18" i="1"/>
  <c r="F124" i="1"/>
  <c r="AX22" i="1"/>
  <c r="AX111" i="1"/>
  <c r="F88" i="1"/>
  <c r="AK26" i="1"/>
  <c r="X51" i="1"/>
  <c r="BA22" i="1"/>
  <c r="F101" i="1"/>
  <c r="BA111" i="1"/>
  <c r="AT22" i="1"/>
  <c r="F99" i="1"/>
  <c r="F16" i="2" s="1"/>
  <c r="AT111" i="1"/>
  <c r="U22" i="1"/>
  <c r="F103" i="1"/>
  <c r="U111" i="1"/>
  <c r="R26" i="1"/>
  <c r="R81" i="1"/>
  <c r="F65" i="1"/>
  <c r="CB51" i="1"/>
  <c r="Y81" i="1"/>
  <c r="Y26" i="1"/>
  <c r="F78" i="1"/>
  <c r="Q26" i="1"/>
  <c r="F63" i="1"/>
  <c r="Q81" i="1"/>
  <c r="AU18" i="1"/>
  <c r="F130" i="1"/>
  <c r="H16" i="2"/>
  <c r="BD18" i="1"/>
  <c r="F136" i="1"/>
  <c r="CF26" i="1"/>
  <c r="AW51" i="1"/>
  <c r="CA51" i="1"/>
  <c r="Y22" i="1" l="1"/>
  <c r="F108" i="1"/>
  <c r="Y111" i="1"/>
  <c r="AT18" i="1"/>
  <c r="F129" i="1"/>
  <c r="AX18" i="1"/>
  <c r="F118" i="1"/>
  <c r="CB26" i="1"/>
  <c r="AS51" i="1"/>
  <c r="BA18" i="1"/>
  <c r="F131" i="1"/>
  <c r="CA26" i="1"/>
  <c r="AR51" i="1"/>
  <c r="AW81" i="1"/>
  <c r="F57" i="1"/>
  <c r="AW26" i="1"/>
  <c r="P22" i="1"/>
  <c r="F84" i="1"/>
  <c r="P111" i="1"/>
  <c r="AY26" i="1"/>
  <c r="AY81" i="1"/>
  <c r="F59" i="1"/>
  <c r="R22" i="1"/>
  <c r="R111" i="1"/>
  <c r="F95" i="1"/>
  <c r="U18" i="1"/>
  <c r="F133" i="1"/>
  <c r="O26" i="1"/>
  <c r="F53" i="1"/>
  <c r="O81" i="1"/>
  <c r="F93" i="1"/>
  <c r="Q111" i="1"/>
  <c r="Q22" i="1"/>
  <c r="X26" i="1"/>
  <c r="F77" i="1"/>
  <c r="X81" i="1"/>
  <c r="AV26" i="1"/>
  <c r="F56" i="1"/>
  <c r="AV81" i="1"/>
  <c r="S22" i="1"/>
  <c r="S111" i="1"/>
  <c r="F96" i="1"/>
  <c r="J16" i="2" s="1"/>
  <c r="W18" i="1"/>
  <c r="F135" i="1"/>
  <c r="T18" i="1"/>
  <c r="F132" i="1"/>
  <c r="AZ18" i="1"/>
  <c r="F122" i="1"/>
  <c r="Q18" i="1" l="1"/>
  <c r="F123" i="1"/>
  <c r="R18" i="1"/>
  <c r="F125" i="1"/>
  <c r="AW22" i="1"/>
  <c r="AW111" i="1"/>
  <c r="F87" i="1"/>
  <c r="AV22" i="1"/>
  <c r="F86" i="1"/>
  <c r="AV111" i="1"/>
  <c r="AR26" i="1"/>
  <c r="AR81" i="1"/>
  <c r="F79" i="1"/>
  <c r="AY22" i="1"/>
  <c r="AY111" i="1"/>
  <c r="F89" i="1"/>
  <c r="X22" i="1"/>
  <c r="F107" i="1"/>
  <c r="X111" i="1"/>
  <c r="O22" i="1"/>
  <c r="F83" i="1"/>
  <c r="O111" i="1"/>
  <c r="P18" i="1"/>
  <c r="F114" i="1"/>
  <c r="Y18" i="1"/>
  <c r="F138" i="1"/>
  <c r="S18" i="1"/>
  <c r="F126" i="1"/>
  <c r="AS26" i="1"/>
  <c r="AS81" i="1"/>
  <c r="F68" i="1"/>
  <c r="AS22" i="1" l="1"/>
  <c r="F98" i="1"/>
  <c r="E16" i="2" s="1"/>
  <c r="I16" i="2" s="1"/>
  <c r="N16" i="2" s="1"/>
  <c r="AS111" i="1"/>
  <c r="O18" i="1"/>
  <c r="F113" i="1"/>
  <c r="AY18" i="1"/>
  <c r="F119" i="1"/>
  <c r="AW18" i="1"/>
  <c r="F117" i="1"/>
  <c r="X18" i="1"/>
  <c r="F137" i="1"/>
  <c r="AV18" i="1"/>
  <c r="F116" i="1"/>
  <c r="AR22" i="1"/>
  <c r="F109" i="1"/>
  <c r="AR111" i="1"/>
  <c r="AR18" i="1" l="1"/>
  <c r="F139" i="1"/>
  <c r="AS18" i="1"/>
  <c r="F12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<sst xmlns="http://schemas.openxmlformats.org/spreadsheetml/2006/main" count="2464" uniqueCount="358">
  <si>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</si>
  <si>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</si>
  <si>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</si>
  <si>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</si>
  <si>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</si>
  <si>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</si>
  <si>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</si>
  <si>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5.2.2.1.5 Устройство фундаментов (плита ) Разконсервация на 2 кв.2026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</si>
  <si>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t>
  </si>
  <si>
    <t>Акт №1 от 19.08.2025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</si>
  <si>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</si>
  <si>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</si>
  <si>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</si>
  <si>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</si>
  <si>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</si>
  <si>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</si>
  <si>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</si>
  <si>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5.2.2.1.5</t>
  </si>
  <si>
    <t>Устройство фундаментов, в т.ч. гидроизоляция</t>
  </si>
  <si>
    <t>Фундаментная плита Разконсервация</t>
  </si>
  <si>
    <t>1</t>
  </si>
  <si>
    <t>11-01-050-01</t>
  </si>
  <si>
    <t>Демонтаж пароизоляции из полиэтиленовой пленки в один слой насухо</t>
  </si>
  <si>
    <t>100 м2</t>
  </si>
  <si>
    <t>ФЕР-2001, 11-01-050-01, приказ Минстроя России № 876/пр от 26.12.2019</t>
  </si>
  <si>
    <t>Поправка: М-ка 648/пр Табл.2, п.1 Наименование: При демонтаже (разборке) сборных бетонных и железобетонных конструкций</t>
  </si>
  <si>
    <t>*0</t>
  </si>
  <si>
    <t>*0,8</t>
  </si>
  <si>
    <t>Общестроительные работы</t>
  </si>
  <si>
    <t>Полы</t>
  </si>
  <si>
    <t>ФЕР-11</t>
  </si>
  <si>
    <t>Поправка: М-ка 648/пр Табл.2, п.1</t>
  </si>
  <si>
    <t>Пр/812-011.0-1</t>
  </si>
  <si>
    <t>Пр/774-011.0</t>
  </si>
  <si>
    <t>1,1</t>
  </si>
  <si>
    <t>01.7.07.12-0022</t>
  </si>
  <si>
    <t>Пленка полиэтиленовая, толщина 0,2-0,5 мм</t>
  </si>
  <si>
    <t>м2</t>
  </si>
  <si>
    <t>ФССЦ-2001, 01.7.07.12-0022, приказ Минстроя России № 876/пр от 26.12.2019</t>
  </si>
  <si>
    <t>)*0</t>
  </si>
  <si>
    <t>1,2</t>
  </si>
  <si>
    <t>прайс</t>
  </si>
  <si>
    <t>Пленка полиэтиленовая</t>
  </si>
  <si>
    <t>31,4 +  2,5% Трансп +  2% Заг.скл</t>
  </si>
  <si>
    <t>2,5</t>
  </si>
  <si>
    <t>2</t>
  </si>
  <si>
    <t>26-01-036-02</t>
  </si>
  <si>
    <t>Демонтаж изоляции изделиями из волокнистых и зернистых материалов с креплением на клее и дюбелями холодных поверхностей: внутренних стен и перегородок (т.100)</t>
  </si>
  <si>
    <t>ФЕР-2001, 26-01-036-02,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</si>
  <si>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</si>
  <si>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</si>
  <si>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</si>
  <si>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</si>
  <si>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2,1</t>
  </si>
  <si>
    <t>12.2.05.06-0032</t>
  </si>
  <si>
    <t>Плиты теплоизоляционные из пенопласта полистирольного ППС-20 (50% возврат)</t>
  </si>
  <si>
    <t>м3</t>
  </si>
  <si>
    <t>ФССЦ-2001, 12.2.05.06-0032, приказ Минстроя России № 876/пр от 26.12.2019</t>
  </si>
  <si>
    <t>2,2</t>
  </si>
  <si>
    <t>14.1.06.04-0001</t>
  </si>
  <si>
    <t>Клей для приклеивания минеральной ваты</t>
  </si>
  <si>
    <t>кг</t>
  </si>
  <si>
    <t>ФССЦ-2001, 14.1.06.04-0001, приказ Минстроя России № 876/пр от 26.12.2019</t>
  </si>
  <si>
    <t>3</t>
  </si>
  <si>
    <t>11-01-026-01</t>
  </si>
  <si>
    <t>Демонтаж покрытий из кирпича кислотоупорного на эпоксидно-фурановой замазке: при укладке плашмя (Разборка утяжеления пенопласта - 1 кирпич на 1 м2: 0,25*0,12*1200=36м2)</t>
  </si>
  <si>
    <t>ФЕР-2001, 11-01-026-01, приказ Минстроя России № 876/пр от 26.12.2019</t>
  </si>
  <si>
    <t>3,1</t>
  </si>
  <si>
    <t>01.3.05.35-0001</t>
  </si>
  <si>
    <t>Мономер фурфуролацетоновый ФА</t>
  </si>
  <si>
    <t>т</t>
  </si>
  <si>
    <t>ФССЦ-2001, 01.3.05.35-0001, приказ Минстроя России № 876/пр от 26.12.2019</t>
  </si>
  <si>
    <t>3,2</t>
  </si>
  <si>
    <t>01.7.07.17-0001</t>
  </si>
  <si>
    <t>Аэросил А-175</t>
  </si>
  <si>
    <t>ФССЦ-2001, 01.7.07.17-0001, приказ Минстроя России № 876/пр от 26.12.2019</t>
  </si>
  <si>
    <t>3,3</t>
  </si>
  <si>
    <t>01.7.10.05-0001</t>
  </si>
  <si>
    <t>Кокс молотый</t>
  </si>
  <si>
    <t>ФССЦ-2001, 01.7.10.05-0001, приказ Минстроя России № 876/пр от 26.12.2019</t>
  </si>
  <si>
    <t>3,4</t>
  </si>
  <si>
    <t>01.7.14.04-0011</t>
  </si>
  <si>
    <t>Полиэтиленполиамин технический</t>
  </si>
  <si>
    <t>ФССЦ-2001, 01.7.14.04-0011, приказ Минстроя России № 876/пр от 26.12.2019</t>
  </si>
  <si>
    <t>3,5</t>
  </si>
  <si>
    <t>06.1.01.06-0012</t>
  </si>
  <si>
    <t>Кирпич кислотоупорный прямой КП, класс Б</t>
  </si>
  <si>
    <t>ФССЦ-2001, 06.1.01.06-0012, приказ Минстроя России № 876/пр от 26.12.2019</t>
  </si>
  <si>
    <t>3,6</t>
  </si>
  <si>
    <t>14.2.04.03-0015</t>
  </si>
  <si>
    <t>Смола эпоксидная ЭД-20</t>
  </si>
  <si>
    <t>ФССЦ-2001, 14.2.04.03-0015, приказ Минстроя России № 876/пр от 26.12.2019</t>
  </si>
  <si>
    <t>3,7</t>
  </si>
  <si>
    <t>14.5.09.01-0001</t>
  </si>
  <si>
    <t>Ацетон технический, сорт I</t>
  </si>
  <si>
    <t>ФССЦ-2001, 14.5.09.01-0001, приказ Минстроя России № 876/пр от 26.12.2019</t>
  </si>
  <si>
    <t>3,8</t>
  </si>
  <si>
    <t>06.1.01.05-0094</t>
  </si>
  <si>
    <t>Кирпич керамический полнотелый утолщенный, размер 250x120x88 мм, марка 75</t>
  </si>
  <si>
    <t>1000 ШТ</t>
  </si>
  <si>
    <t>ФССЦ-2001, 06.1.01.05-0094, приказ Минстроя России № 876/пр от 26.12.2019</t>
  </si>
  <si>
    <t>4</t>
  </si>
  <si>
    <t>26-01-055-02</t>
  </si>
  <si>
    <t>Демонтаж пароизоляционного слоя из: пленки полиэтиленовой (без стекловолокнистых материалов) (раскрытие арматурных стержней)</t>
  </si>
  <si>
    <t>ФЕР-2001, 26-01-055-02, приказ Минстроя России № 876/пр от 26.12.2019</t>
  </si>
  <si>
    <t>4,1</t>
  </si>
  <si>
    <t>4,2</t>
  </si>
  <si>
    <t>01.7.06.03-0022</t>
  </si>
  <si>
    <t>Лента полиэтиленовая с липким слоем А50</t>
  </si>
  <si>
    <t>ФССЦ-2001, 01.7.06.03-0022, приказ Минстроя России № 876/пр от 26.12.2019</t>
  </si>
  <si>
    <t>4,3</t>
  </si>
  <si>
    <t>Прайс</t>
  </si>
  <si>
    <t>Армирующий скотч, Армирующая лента 48мм.*50м</t>
  </si>
  <si>
    <t>ШТ</t>
  </si>
  <si>
    <t>ФССЦ-2001, 01.7.06.04-0001, приказ Минстроя России № 876/пр от 26.12.2019</t>
  </si>
  <si>
    <t>351,67 +  4% Трансп +  2% Заг.скл</t>
  </si>
  <si>
    <t>5</t>
  </si>
  <si>
    <t>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</si>
  <si>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</si>
  <si>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</si>
  <si>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ФЕР-2001, 01-01-010-32, приказ Минстроя России № 876/пр от 26.12.2019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</si>
  <si>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</si>
  <si>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</si>
  <si>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</si>
  <si>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</si>
  <si>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</si>
  <si>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6</t>
  </si>
  <si>
    <t>м08-02-143-05</t>
  </si>
  <si>
    <t>Покрытие кабеля, проложенного в траншее: лентой сигнальной</t>
  </si>
  <si>
    <t>100 м</t>
  </si>
  <si>
    <t>ФЕРм-2001 доп. 5, м08-02-143-05, приказ Минстроя России № 51/пр от 09.02.2021</t>
  </si>
  <si>
    <t>Поправка: М-ка 648/пр Табл.3, п.4 Наименование: Демонтаж: Оборудование, не пригодное для дальнейшего использования, (предназначено в лом) без разборки и резки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</si>
  <si>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</si>
  <si>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</si>
  <si>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</si>
  <si>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</si>
  <si>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М-ка 648/пр Табл.3, п.4</t>
  </si>
  <si>
    <t>Пр/812-049.3-1</t>
  </si>
  <si>
    <t>Пр/774-049.3</t>
  </si>
  <si>
    <t>6,1</t>
  </si>
  <si>
    <t>01.7.06.08-0003</t>
  </si>
  <si>
    <t>Лента полиэтиленовая сигнальная, ширина 200 мм, толщина 50 мкм</t>
  </si>
  <si>
    <t>ФССЦ-2001, 01.7.06.08-0003,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</si>
  <si>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</si>
  <si>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</si>
  <si>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</si>
  <si>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</si>
  <si>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</si>
  <si>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</si>
  <si>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</si>
  <si>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</si>
  <si>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</si>
  <si>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</si>
  <si>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</si>
  <si>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</si>
  <si>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</si>
  <si>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</si>
  <si>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</si>
  <si>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</si>
  <si>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</si>
  <si>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</si>
  <si>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</si>
  <si>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</si>
  <si>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</si>
  <si>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</si>
  <si>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</si>
  <si>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</si>
  <si>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</si>
  <si>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</si>
  <si>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</si>
  <si>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</si>
  <si>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</si>
  <si>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</si>
  <si>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</si>
  <si>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</si>
  <si>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</si>
  <si>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</si>
  <si>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</si>
  <si>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</si>
  <si>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</si>
  <si>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</si>
  <si>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</si>
  <si>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</si>
  <si>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</si>
  <si>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</si>
  <si>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</si>
  <si>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</si>
  <si>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</si>
  <si>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</si>
  <si>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</si>
  <si>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</si>
  <si>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</si>
  <si>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</si>
  <si>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</si>
  <si>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</si>
  <si>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</si>
  <si>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</si>
  <si>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</si>
  <si>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</si>
  <si>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</si>
  <si>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</si>
  <si>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</si>
  <si>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</si>
  <si>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</si>
  <si>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</si>
  <si>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</si>
  <si>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</si>
  <si>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</si>
  <si>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</si>
  <si>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</si>
  <si>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</si>
  <si>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</si>
  <si>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</si>
  <si>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</si>
  <si>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</si>
  <si>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</si>
  <si>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</si>
  <si>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</si>
  <si>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</si>
  <si>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</si>
  <si>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</si>
  <si>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</si>
  <si>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</si>
  <si>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</si>
  <si>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</si>
  <si>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</si>
  <si>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</si>
  <si>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</si>
  <si>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</si>
  <si>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</si>
  <si>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</si>
  <si>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</si>
  <si>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</si>
  <si>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</si>
  <si>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</si>
  <si>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</si>
  <si>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</si>
  <si>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</si>
  <si>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</si>
  <si>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</si>
  <si>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</si>
  <si>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</si>
  <si>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</si>
  <si>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</si>
  <si>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</si>
  <si>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</si>
  <si>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</si>
  <si>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</si>
  <si>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</si>
  <si>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</si>
  <si>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</si>
  <si>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</si>
  <si>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</si>
  <si>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</si>
  <si>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</si>
  <si>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</si>
  <si>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</si>
  <si>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</si>
  <si>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</si>
  <si>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</si>
  <si>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</si>
  <si>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</si>
  <si>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</si>
  <si>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</si>
  <si>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</si>
  <si>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</si>
  <si>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</si>
  <si>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)*0,8</t>
  </si>
  <si>
    <t>1-100-26</t>
  </si>
  <si>
    <t>Затраты труда рабочих (Средний разряд - 2,6)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</si>
  <si>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</si>
  <si>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</si>
  <si>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</si>
  <si>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01.7.03.01-0001</t>
  </si>
  <si>
    <t>ФССЦ-2001, 01.7.03.01-0001, приказ Минстроя России № 876/пр от 26.12.2019</t>
  </si>
  <si>
    <t>Вода</t>
  </si>
  <si>
    <t>1-100-48</t>
  </si>
  <si>
    <t>Затраты труда рабочих (Средний разряд - 4,8)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</si>
  <si>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</si>
  <si>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</si>
  <si>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</si>
  <si>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</si>
  <si>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</si>
  <si>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</si>
  <si>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1-100-32</t>
  </si>
  <si>
    <t>Затраты труда рабочих (Средний разряд - 3,2)</t>
  </si>
  <si>
    <t>1-100-20</t>
  </si>
  <si>
    <t>Затраты труда рабочих (Средний разряд - 2)</t>
  </si>
  <si>
    <t>91.01.05-064</t>
  </si>
  <si>
    <t>ФСЭМ-2001, 91.01.05-064 , приказ Минстроя России № 876/пр от 26.12.2019</t>
  </si>
  <si>
    <t>Экскаваторы на гусеничном ходу импортного производства, емкость ковша 0,5 м3</t>
  </si>
  <si>
    <t>1-100-23</t>
  </si>
  <si>
    <t>Затраты труда рабочих (Средний разряд - 2,3)</t>
  </si>
  <si>
    <t>)*0,3</t>
  </si>
  <si>
    <t>999-9950</t>
  </si>
  <si>
    <t>Вспомогательные ненормируемые материалы (2% от ОЗП)</t>
  </si>
  <si>
    <t>РУБ</t>
  </si>
  <si>
    <t>01.7.15.07-0132</t>
  </si>
  <si>
    <t>ФССЦ-2001, 01.7.15.07-0132, приказ Минстроя России № 876/пр от 26.12.2019</t>
  </si>
  <si>
    <t>Дюбели распорные с металлическим стержнем, размер 10x150 мм</t>
  </si>
  <si>
    <t>10 ШТ</t>
  </si>
  <si>
    <t>12.2.01.09</t>
  </si>
  <si>
    <t>Изделия теплоизоляционные</t>
  </si>
  <si>
    <t>01.7.07.12</t>
  </si>
  <si>
    <t>М-ка 648/пр Табл.2, п.1</t>
  </si>
  <si>
    <t>При демонтаже (разборке) сборных бетонных и железобетонных конструкций</t>
  </si>
  <si>
    <t>Методика ФЕР 648/пр (О.П.)</t>
  </si>
  <si>
    <t>М-ка 648/пр Табл.3, п.4</t>
  </si>
  <si>
    <t>Демонтаж: Оборудование, не пригодное для дальнейшего использования, (предназначено в лом) без разборки и резки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</si>
  <si>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</si>
  <si>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</si>
  <si>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</si>
  <si>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</si>
  <si>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</si>
  <si>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</si>
  <si>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</si>
  <si>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</si>
  <si>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</si>
  <si>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</si>
  <si>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</si>
  <si>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</si>
  <si>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</si>
  <si>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</si>
  <si>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</si>
  <si>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</si>
  <si>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</si>
  <si>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</si>
  <si>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</si>
  <si>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</si>
  <si>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</si>
  <si>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</si>
  <si>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</si>
  <si>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</si>
  <si>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Акт №1 от 19.08.2025 </t>
  </si>
  <si>
    <t>Объект</t>
  </si>
  <si>
    <t>Шифр:</t>
  </si>
  <si>
    <t xml:space="preserve"> 5.2.2.1.5 Устройство фундаментов (плита ) Разконсервация на 2 кв.2026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</si>
  <si>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</si>
  <si>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</si>
  <si>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</si>
  <si>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</si>
  <si>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</si>
  <si>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</si>
  <si>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</si>
  <si>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</si>
  <si>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</si>
  <si>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5.2.2.1.5</t>
  </si>
  <si>
    <t xml:space="preserve"> Устройство фундаментов, в т.ч. гидроизоляция</t>
  </si>
  <si>
    <t xml:space="preserve">Раздел: </t>
  </si>
  <si>
    <t xml:space="preserve">   </t>
  </si>
  <si>
    <t xml:space="preserve">   Фундаментная плита Разконсервация</t>
  </si>
  <si>
    <t xml:space="preserve"> Фундаментная плита Разконсервация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</si>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</sst>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327</v>
      </c>
    </row>
    <row r="3" spans="1:255" x14ac:dyDescent="0.2">
      <c r="A3" s="14" t="s">
        <v>328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329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330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331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332</v>
      </c>
      <c r="B8" s="23"/>
      <c r="C8" s="23"/>
      <c r="D8" s="23"/>
    </row>
    <row r="9" spans="1:255" x14ac:dyDescent="0.2">
      <c r="A9" s="25" t="s">
        <v>333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334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IU11" s="16"/>
    </row>
    <row r="12" spans="1:255" x14ac:dyDescent="0.2">
      <c r="A12" s="10" t="s">
        <v>335</v>
      </c>
      <c r="B12" s="29" t="s">
        <v>336</v>
      </c>
      <c r="C12" s="13"/>
      <c r="D12" s="13"/>
      <c r="BT12" s="30" t="str">
        <f>B12</f>
        <v xml:space="preserve"> 5.2.2.1.5 Устройство фундаментов (плита ) Разконсервация на 2 кв.2026 </v>
      </c>
      <c r="IU12" s="16"/>
    </row>
    <row r="13" spans="1:255" x14ac:dyDescent="0.2">
      <c r="A13" s="10" t="s">
        <v>337</v>
      </c>
      <c r="B13" s="29" t="s">
        <v>333</v>
      </c>
      <c r="C13" s="13"/>
      <c r="D13" s="13"/>
      <c r="BT13" s="30" t="str">
        <f>B13</f>
        <v xml:space="preserve"> Акт №1 от 19.08.2025 </v>
      </c>
      <c r="IU13" s="16"/>
    </row>
    <row r="15" spans="1:255" ht="13.5" thickBot="1" x14ac:dyDescent="0.25"/>
    <row r="16" spans="1:255" x14ac:dyDescent="0.2">
      <c r="A16" s="31" t="s">
        <v>338</v>
      </c>
      <c r="B16" s="33"/>
      <c r="C16" s="33" t="s">
        <v>340</v>
      </c>
      <c r="D16" s="34" t="s">
        <v>343</v>
      </c>
    </row>
    <row r="17" spans="1:255" x14ac:dyDescent="0.2">
      <c r="A17" s="32"/>
      <c r="B17" s="35" t="s">
        <v>339</v>
      </c>
      <c r="C17" s="35" t="s">
        <v>341</v>
      </c>
      <c r="D17" s="36" t="s">
        <v>344</v>
      </c>
    </row>
    <row r="18" spans="1:255" x14ac:dyDescent="0.2">
      <c r="A18" s="32"/>
      <c r="B18" s="35"/>
      <c r="C18" s="35" t="s">
        <v>342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348</v>
      </c>
      <c r="B22" t="s">
        <v>351</v>
      </c>
    </row>
    <row r="23" spans="1:255" ht="13.5" thickBot="1" x14ac:dyDescent="0.25"/>
    <row r="24" spans="1:255" ht="24" x14ac:dyDescent="0.2">
      <c r="A24" s="39">
        <v>1</v>
      </c>
      <c r="B24" s="40" t="s">
        <v>22</v>
      </c>
      <c r="C24" s="41" t="s">
        <v>23</v>
      </c>
      <c r="D24" s="42">
        <v>12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7">
        <v>2</v>
      </c>
      <c r="B25" s="48" t="s">
        <v>47</v>
      </c>
      <c r="C25" s="49" t="s">
        <v>23</v>
      </c>
      <c r="D25" s="50">
        <v>12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36" x14ac:dyDescent="0.2">
      <c r="A26" s="47">
        <v>3</v>
      </c>
      <c r="B26" s="48" t="s">
        <v>65</v>
      </c>
      <c r="C26" s="49" t="s">
        <v>23</v>
      </c>
      <c r="D26" s="50">
        <v>0.36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7">
        <v>4</v>
      </c>
      <c r="B27" s="48" t="s">
        <v>103</v>
      </c>
      <c r="C27" s="49" t="s">
        <v>23</v>
      </c>
      <c r="D27" s="50">
        <v>16.739999999999998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7">
        <v>5</v>
      </c>
      <c r="B28" s="48" t="s">
        <v>118</v>
      </c>
      <c r="C28" s="49" t="s">
        <v>119</v>
      </c>
      <c r="D28" s="50">
        <v>0.04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3">
        <v>6</v>
      </c>
      <c r="B29" s="44" t="s">
        <v>128</v>
      </c>
      <c r="C29" s="45" t="s">
        <v>129</v>
      </c>
      <c r="D29" s="46">
        <v>1.62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1" spans="1:255" x14ac:dyDescent="0.2">
      <c r="A31" s="51" t="s">
        <v>352</v>
      </c>
      <c r="B31" s="52"/>
      <c r="C31" s="53"/>
      <c r="D31" s="53"/>
      <c r="BZ31" s="26">
        <f>C31</f>
        <v>0</v>
      </c>
      <c r="IU31" s="16"/>
    </row>
    <row r="32" spans="1:255" s="55" customFormat="1" ht="11.25" x14ac:dyDescent="0.2">
      <c r="A32" s="54"/>
      <c r="B32" s="56" t="s">
        <v>353</v>
      </c>
      <c r="C32" s="57" t="s">
        <v>354</v>
      </c>
      <c r="D32" s="57"/>
    </row>
    <row r="33" spans="1:255" x14ac:dyDescent="0.2">
      <c r="A33" s="12"/>
      <c r="B33" s="8" t="s">
        <v>355</v>
      </c>
      <c r="C33" s="12"/>
      <c r="D33" s="12"/>
    </row>
    <row r="34" spans="1:255" x14ac:dyDescent="0.2">
      <c r="A34" s="51" t="s">
        <v>356</v>
      </c>
      <c r="B34" s="52"/>
      <c r="C34" s="53"/>
      <c r="D34" s="53"/>
      <c r="BZ34" s="26">
        <f>C34</f>
        <v>0</v>
      </c>
      <c r="IU34" s="16"/>
    </row>
    <row r="35" spans="1:255" s="55" customFormat="1" ht="11.25" x14ac:dyDescent="0.2">
      <c r="A35" s="54"/>
      <c r="B35" s="56" t="s">
        <v>353</v>
      </c>
      <c r="C35" s="57" t="s">
        <v>354</v>
      </c>
      <c r="D35" s="57"/>
    </row>
    <row r="36" spans="1:255" x14ac:dyDescent="0.2">
      <c r="A36" s="12"/>
      <c r="B36" s="8" t="s">
        <v>355</v>
      </c>
      <c r="C36" s="12"/>
      <c r="D36" s="12"/>
    </row>
    <row r="38" spans="1:255" x14ac:dyDescent="0.2">
      <c r="A38" s="58"/>
      <c r="B38" s="58"/>
    </row>
  </sheetData>
  <mergeCells count="13">
    <mergeCell ref="C35:D35"/>
    <mergeCell ref="B11:D11"/>
    <mergeCell ref="B12:D12"/>
    <mergeCell ref="B13:D13"/>
    <mergeCell ref="C31:D31"/>
    <mergeCell ref="C32:D32"/>
    <mergeCell ref="C34:D3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318</v>
      </c>
    </row>
    <row r="3" spans="1:6" x14ac:dyDescent="0.2">
      <c r="A3">
        <v>0</v>
      </c>
      <c r="B3" t="s">
        <v>319</v>
      </c>
    </row>
    <row r="4" spans="1:6" x14ac:dyDescent="0.2">
      <c r="A4">
        <v>1</v>
      </c>
      <c r="B4" t="s">
        <v>320</v>
      </c>
    </row>
    <row r="5" spans="1:6" x14ac:dyDescent="0.2">
      <c r="A5">
        <v>0</v>
      </c>
      <c r="B5" t="s">
        <v>321</v>
      </c>
    </row>
    <row r="6" spans="1:6" x14ac:dyDescent="0.2">
      <c r="A6">
        <v>1</v>
      </c>
      <c r="B6" t="s">
        <v>322</v>
      </c>
    </row>
    <row r="7" spans="1:6" x14ac:dyDescent="0.2">
      <c r="A7">
        <v>0</v>
      </c>
      <c r="B7" t="s">
        <v>323</v>
      </c>
    </row>
    <row r="8" spans="1:6" x14ac:dyDescent="0.2">
      <c r="A8">
        <v>2</v>
      </c>
      <c r="B8" t="s">
        <v>324</v>
      </c>
    </row>
    <row r="9" spans="1:6" x14ac:dyDescent="0.2">
      <c r="A9">
        <v>0</v>
      </c>
      <c r="B9" t="s">
        <v>325</v>
      </c>
    </row>
    <row r="13" spans="1:6" x14ac:dyDescent="0.2">
      <c r="A13">
        <v>3</v>
      </c>
      <c r="B13" t="s">
        <v>345</v>
      </c>
      <c r="D13" t="s">
        <v>346</v>
      </c>
      <c r="F13" t="s">
        <v>347</v>
      </c>
    </row>
    <row r="14" spans="1:6" x14ac:dyDescent="0.2">
      <c r="A14">
        <v>4</v>
      </c>
      <c r="B14" t="s">
        <v>348</v>
      </c>
      <c r="D14" t="s">
        <v>349</v>
      </c>
      <c r="F14" t="s">
        <v>350</v>
      </c>
    </row>
    <row r="15" spans="1:6" x14ac:dyDescent="0.2">
      <c r="A15">
        <v>999</v>
      </c>
      <c r="B15" t="s">
        <v>357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70"/>
  <sheetViews>
    <sheetView workbookViewId="0">
      <selection activeCell="A166" sqref="A166:AN16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326</v>
      </c>
    </row>
    <row r="6" spans="1:246" x14ac:dyDescent="0.2">
      <c r="IK6">
        <v>350</v>
      </c>
      <c r="IL6" t="s">
        <v>314</v>
      </c>
    </row>
    <row r="7" spans="1:246" x14ac:dyDescent="0.2">
      <c r="IK7">
        <v>1</v>
      </c>
      <c r="IL7" t="s">
        <v>315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316</v>
      </c>
      <c r="IL9" t="s">
        <v>317</v>
      </c>
    </row>
    <row r="10" spans="1:246" x14ac:dyDescent="0.2">
      <c r="IK10">
        <v>1</v>
      </c>
      <c r="IL10" t="s">
        <v>311</v>
      </c>
    </row>
    <row r="11" spans="1:246" x14ac:dyDescent="0.2">
      <c r="IK11" t="s">
        <v>312</v>
      </c>
      <c r="IL11" t="s">
        <v>313</v>
      </c>
    </row>
    <row r="12" spans="1:246" x14ac:dyDescent="0.2">
      <c r="A12" s="1">
        <v>1</v>
      </c>
      <c r="B12" s="1">
        <v>165</v>
      </c>
      <c r="C12" s="1">
        <v>1</v>
      </c>
      <c r="D12" s="1">
        <f>ROW(A111)</f>
        <v>111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310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B111</f>
        <v>165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5.2.2.1.5 Устройство фундаментов (плита ) Разконсервация на 2 кв.2026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H18" s="2"/>
      <c r="I18" s="2"/>
      <c r="J18" s="2"/>
      <c r="K18" s="2"/>
      <c r="L18" s="2"/>
      <c r="M18" s="2"/>
      <c r="N18" s="2"/>
      <c r="O18" s="2">
        <f t="shared" ref="O18:AT18" si="1">O111</f>
        <v>190200</v>
      </c>
      <c r="P18" s="2">
        <f t="shared" si="1"/>
        <v>0</v>
      </c>
      <c r="Q18" s="2">
        <f t="shared" si="1"/>
        <v>9624</v>
      </c>
      <c r="R18" s="2">
        <f t="shared" si="1"/>
        <v>4549</v>
      </c>
      <c r="S18" s="2">
        <f t="shared" si="1"/>
        <v>180576</v>
      </c>
      <c r="T18" s="2">
        <f t="shared" si="1"/>
        <v>0</v>
      </c>
      <c r="U18" s="2">
        <f t="shared" si="1"/>
        <v>448.43792000000002</v>
      </c>
      <c r="V18" s="2">
        <f t="shared" si="1"/>
        <v>9.1410800000000005</v>
      </c>
      <c r="W18" s="2">
        <f t="shared" si="1"/>
        <v>0</v>
      </c>
      <c r="X18" s="2">
        <f t="shared" si="1"/>
        <v>188162</v>
      </c>
      <c r="Y18" s="2">
        <f t="shared" si="1"/>
        <v>107513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485875</v>
      </c>
      <c r="AS18" s="2">
        <f t="shared" si="1"/>
        <v>485650</v>
      </c>
      <c r="AT18" s="2">
        <f t="shared" si="1"/>
        <v>225</v>
      </c>
      <c r="AU18" s="2">
        <f t="shared" ref="AU18:BZ18" si="2">AU111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ROW(A81)</f>
        <v>81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5.2.2.1.5</v>
      </c>
      <c r="G22" s="2" t="str">
        <f t="shared" si="7"/>
        <v>Устройство фундаментов, в т.ч. гидроизоляция</v>
      </c>
      <c r="H22" s="2"/>
      <c r="I22" s="2"/>
      <c r="J22" s="2"/>
      <c r="K22" s="2"/>
      <c r="L22" s="2"/>
      <c r="M22" s="2"/>
      <c r="N22" s="2"/>
      <c r="O22" s="2">
        <f t="shared" ref="O22:AT22" si="8">O81</f>
        <v>190200</v>
      </c>
      <c r="P22" s="2">
        <f t="shared" si="8"/>
        <v>0</v>
      </c>
      <c r="Q22" s="2">
        <f t="shared" si="8"/>
        <v>9624</v>
      </c>
      <c r="R22" s="2">
        <f t="shared" si="8"/>
        <v>4549</v>
      </c>
      <c r="S22" s="2">
        <f t="shared" si="8"/>
        <v>180576</v>
      </c>
      <c r="T22" s="2">
        <f t="shared" si="8"/>
        <v>0</v>
      </c>
      <c r="U22" s="2">
        <f t="shared" si="8"/>
        <v>448.43792000000002</v>
      </c>
      <c r="V22" s="2">
        <f t="shared" si="8"/>
        <v>9.1410800000000005</v>
      </c>
      <c r="W22" s="2">
        <f t="shared" si="8"/>
        <v>0</v>
      </c>
      <c r="X22" s="2">
        <f t="shared" si="8"/>
        <v>188162</v>
      </c>
      <c r="Y22" s="2">
        <f t="shared" si="8"/>
        <v>107513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485875</v>
      </c>
      <c r="AS22" s="2">
        <f t="shared" si="8"/>
        <v>485650</v>
      </c>
      <c r="AT22" s="2">
        <f t="shared" si="8"/>
        <v>225</v>
      </c>
      <c r="AU22" s="2">
        <f t="shared" ref="AU22:BZ22" si="9">AU81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6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Фундаментная плита Разконсервация</v>
      </c>
      <c r="H26" s="2"/>
      <c r="I26" s="2"/>
      <c r="J26" s="2"/>
      <c r="K26" s="2"/>
      <c r="L26" s="2"/>
      <c r="M26" s="2"/>
      <c r="N26" s="2"/>
      <c r="O26" s="2">
        <f t="shared" ref="O26:AT26" si="15">O51</f>
        <v>190200</v>
      </c>
      <c r="P26" s="2">
        <f t="shared" si="15"/>
        <v>0</v>
      </c>
      <c r="Q26" s="2">
        <f t="shared" si="15"/>
        <v>9624</v>
      </c>
      <c r="R26" s="2">
        <f t="shared" si="15"/>
        <v>4549</v>
      </c>
      <c r="S26" s="2">
        <f t="shared" si="15"/>
        <v>180576</v>
      </c>
      <c r="T26" s="2">
        <f t="shared" si="15"/>
        <v>0</v>
      </c>
      <c r="U26" s="2">
        <f t="shared" si="15"/>
        <v>448.43792000000002</v>
      </c>
      <c r="V26" s="2">
        <f t="shared" si="15"/>
        <v>9.1410800000000005</v>
      </c>
      <c r="W26" s="2">
        <f t="shared" si="15"/>
        <v>0</v>
      </c>
      <c r="X26" s="2">
        <f t="shared" si="15"/>
        <v>188162</v>
      </c>
      <c r="Y26" s="2">
        <f t="shared" si="15"/>
        <v>107513</v>
      </c>
      <c r="Z26" s="2">
        <f t="shared" si="15"/>
        <v>0</v>
      </c>
      <c r="AA26" s="2">
        <f t="shared" si="15"/>
        <v>0</v>
      </c>
      <c r="AB26" s="2">
        <f t="shared" si="15"/>
        <v>190200</v>
      </c>
      <c r="AC26" s="2">
        <f t="shared" si="15"/>
        <v>0</v>
      </c>
      <c r="AD26" s="2">
        <f t="shared" si="15"/>
        <v>9624</v>
      </c>
      <c r="AE26" s="2">
        <f t="shared" si="15"/>
        <v>4549</v>
      </c>
      <c r="AF26" s="2">
        <f t="shared" si="15"/>
        <v>180576</v>
      </c>
      <c r="AG26" s="2">
        <f t="shared" si="15"/>
        <v>0</v>
      </c>
      <c r="AH26" s="2">
        <f t="shared" si="15"/>
        <v>448.43792000000002</v>
      </c>
      <c r="AI26" s="2">
        <f t="shared" si="15"/>
        <v>9.1410800000000005</v>
      </c>
      <c r="AJ26" s="2">
        <f t="shared" si="15"/>
        <v>0</v>
      </c>
      <c r="AK26" s="2">
        <f t="shared" si="15"/>
        <v>188162</v>
      </c>
      <c r="AL26" s="2">
        <f t="shared" si="15"/>
        <v>107513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485875</v>
      </c>
      <c r="AS26" s="2">
        <f t="shared" si="15"/>
        <v>485650</v>
      </c>
      <c r="AT26" s="2">
        <f t="shared" si="15"/>
        <v>225</v>
      </c>
      <c r="AU26" s="2">
        <f t="shared" ref="AU26:BZ26" si="16">AU51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CA51</f>
        <v>485875</v>
      </c>
      <c r="CB26" s="2">
        <f t="shared" si="17"/>
        <v>485650</v>
      </c>
      <c r="CC26" s="2">
        <f t="shared" si="17"/>
        <v>225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ROW(EtalonRes!A4)</f>
        <v>4</v>
      </c>
      <c r="E28" t="s">
        <v>20</v>
      </c>
      <c r="F28" t="s">
        <v>21</v>
      </c>
      <c r="G28" t="s">
        <v>22</v>
      </c>
      <c r="H28" t="s">
        <v>23</v>
      </c>
      <c r="I28">
        <v>12</v>
      </c>
      <c r="J28">
        <v>0</v>
      </c>
      <c r="K28">
        <v>12</v>
      </c>
      <c r="O28">
        <f t="shared" ref="O28:O49" si="21">ROUND(CP28,0)</f>
        <v>12865</v>
      </c>
      <c r="P28">
        <f t="shared" ref="P28:P49" si="22">ROUND(CQ28*I28,0)</f>
        <v>0</v>
      </c>
      <c r="Q28">
        <f t="shared" ref="Q28:Q49" si="23">ROUND(CR28*I28,0)</f>
        <v>196</v>
      </c>
      <c r="R28">
        <f t="shared" ref="R28:R49" si="24">ROUND(CS28*I28,0)</f>
        <v>97</v>
      </c>
      <c r="S28">
        <f t="shared" ref="S28:S49" si="25">ROUND(CT28*I28,0)</f>
        <v>12669</v>
      </c>
      <c r="T28">
        <f t="shared" ref="T28:T49" si="26">ROUND(CU28*I28,0)</f>
        <v>0</v>
      </c>
      <c r="U28">
        <f t="shared" ref="U28:U49" si="27">ROUND(CV28*I28,7)</f>
        <v>33.119999999999997</v>
      </c>
      <c r="V28">
        <f t="shared" ref="V28:V49" si="28">ROUND(CW28*I28,7)</f>
        <v>0.192</v>
      </c>
      <c r="W28">
        <f t="shared" ref="W28:W49" si="29">ROUND(CX28*I28,0)</f>
        <v>0</v>
      </c>
      <c r="X28">
        <f t="shared" ref="X28:X49" si="30">ROUND(CY28,0)</f>
        <v>14298</v>
      </c>
      <c r="Y28">
        <f t="shared" ref="Y28:Y49" si="31">ROUND(CZ28,0)</f>
        <v>8298</v>
      </c>
      <c r="AA28">
        <v>92817794</v>
      </c>
      <c r="AB28">
        <f t="shared" ref="AB28:AB49" si="32">ROUND((AC28+AD28+AF28),2)</f>
        <v>24.58</v>
      </c>
      <c r="AC28">
        <f>ROUND(((ES28*ROUND(0,7))),2)</f>
        <v>0</v>
      </c>
      <c r="AD28">
        <f>ROUND(((((ET28*ROUND(0.8,7)))-((EU28*ROUND(0.8,7))))+AE28),2)</f>
        <v>1.04</v>
      </c>
      <c r="AE28">
        <f>ROUND(((EU28*ROUND(0.8,7))),2)</f>
        <v>0.18</v>
      </c>
      <c r="AF28">
        <f>ROUND(((EV28*ROUND(0.8,7))),2)</f>
        <v>23.54</v>
      </c>
      <c r="AG28">
        <f t="shared" ref="AG28:AG49" si="33">ROUND((AP28),2)</f>
        <v>0</v>
      </c>
      <c r="AH28">
        <f>((EW28*ROUND(0.8,7)))</f>
        <v>2.7600000000000002</v>
      </c>
      <c r="AI28">
        <f>((EX28*ROUND(0.8,7)))</f>
        <v>1.6E-2</v>
      </c>
      <c r="AJ28">
        <f t="shared" ref="AJ28:AJ49" si="34">(AS28)</f>
        <v>0</v>
      </c>
      <c r="AK28">
        <v>1522.8</v>
      </c>
      <c r="AL28">
        <v>1492.06</v>
      </c>
      <c r="AM28">
        <v>1.31</v>
      </c>
      <c r="AN28">
        <v>0.23</v>
      </c>
      <c r="AO28">
        <v>29.43</v>
      </c>
      <c r="AP28">
        <v>0</v>
      </c>
      <c r="AQ28">
        <v>3.45</v>
      </c>
      <c r="AR28">
        <v>0.02</v>
      </c>
      <c r="AS28">
        <v>0</v>
      </c>
      <c r="AT28">
        <v>112</v>
      </c>
      <c r="AU28">
        <v>65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11001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112</v>
      </c>
      <c r="CA28">
        <v>65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49" si="35">(P28+Q28+S28)</f>
        <v>12865</v>
      </c>
      <c r="CQ28">
        <f>AC28*BC28</f>
        <v>0</v>
      </c>
      <c r="CR28">
        <f>AD28*BB28</f>
        <v>16.348800000000001</v>
      </c>
      <c r="CS28">
        <f t="shared" ref="CS28:CS49" si="36">AE28*BS28</f>
        <v>8.0730000000000004</v>
      </c>
      <c r="CT28">
        <f t="shared" ref="CT28:CT49" si="37">AF28*BA28</f>
        <v>1055.769</v>
      </c>
      <c r="CU28">
        <f t="shared" ref="CU28:CU49" si="38">AG28</f>
        <v>0</v>
      </c>
      <c r="CV28">
        <f t="shared" ref="CV28:CV49" si="39">AH28</f>
        <v>2.7600000000000002</v>
      </c>
      <c r="CW28">
        <f t="shared" ref="CW28:CW49" si="40">AI28</f>
        <v>1.6E-2</v>
      </c>
      <c r="CX28">
        <f t="shared" ref="CX28:CX49" si="41">AJ28</f>
        <v>0</v>
      </c>
      <c r="CY28">
        <f t="shared" ref="CY28:CY49" si="42">(((S28+R28)*AT28)/100)</f>
        <v>14297.92</v>
      </c>
      <c r="CZ28">
        <f t="shared" ref="CZ28:CZ49" si="43">(((S28+R28)*AU28)/100)</f>
        <v>8297.9</v>
      </c>
      <c r="DB28">
        <v>1</v>
      </c>
      <c r="DC28" t="s">
        <v>6</v>
      </c>
      <c r="DD28" t="s">
        <v>26</v>
      </c>
      <c r="DE28" t="s">
        <v>27</v>
      </c>
      <c r="DF28" t="s">
        <v>27</v>
      </c>
      <c r="DG28" t="s">
        <v>27</v>
      </c>
      <c r="DH28" t="s">
        <v>6</v>
      </c>
      <c r="DI28" t="s">
        <v>27</v>
      </c>
      <c r="DJ28" t="s">
        <v>27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23</v>
      </c>
      <c r="DW28" t="s">
        <v>23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66696406</v>
      </c>
      <c r="EF28">
        <v>2</v>
      </c>
      <c r="EG28" t="s">
        <v>28</v>
      </c>
      <c r="EH28">
        <v>11</v>
      </c>
      <c r="EI28" t="s">
        <v>29</v>
      </c>
      <c r="EJ28">
        <v>1</v>
      </c>
      <c r="EK28">
        <v>11001</v>
      </c>
      <c r="EL28" t="s">
        <v>29</v>
      </c>
      <c r="EM28" t="s">
        <v>30</v>
      </c>
      <c r="EO28" t="s">
        <v>31</v>
      </c>
      <c r="EQ28">
        <v>131072</v>
      </c>
      <c r="ER28">
        <v>1522.8</v>
      </c>
      <c r="ES28">
        <v>1492.06</v>
      </c>
      <c r="ET28">
        <v>1.31</v>
      </c>
      <c r="EU28">
        <v>0.23</v>
      </c>
      <c r="EV28">
        <v>29.43</v>
      </c>
      <c r="EW28">
        <v>3.45</v>
      </c>
      <c r="EX28">
        <v>0.02</v>
      </c>
      <c r="EY28">
        <v>0</v>
      </c>
      <c r="FQ28">
        <v>0</v>
      </c>
      <c r="FR28">
        <v>0</v>
      </c>
      <c r="FS28">
        <v>0</v>
      </c>
      <c r="FX28">
        <v>112</v>
      </c>
      <c r="FY28">
        <v>65</v>
      </c>
      <c r="GA28" t="s">
        <v>6</v>
      </c>
      <c r="GD28">
        <v>1</v>
      </c>
      <c r="GF28">
        <v>-1633076648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9" si="44">ROUND(IF(AND(BH28=3,BI28=3,FS28&lt;&gt;0),P28,0),0)</f>
        <v>0</v>
      </c>
      <c r="GM28">
        <f t="shared" ref="GM28:GM49" si="45">ROUND(O28+X28+Y28,0)+GX28</f>
        <v>35461</v>
      </c>
      <c r="GN28">
        <f t="shared" ref="GN28:GN49" si="46">IF(OR(BI28=0,BI28=1),GM28-GX28,0)</f>
        <v>35461</v>
      </c>
      <c r="GO28">
        <f t="shared" ref="GO28:GO49" si="47">IF(BI28=2,GM28-GX28,0)</f>
        <v>0</v>
      </c>
      <c r="GP28">
        <f t="shared" ref="GP28:GP49" si="48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49" si="49">ROUND((GT28),2)</f>
        <v>0</v>
      </c>
      <c r="GW28">
        <v>1</v>
      </c>
      <c r="GX28">
        <f t="shared" ref="GX28:GX49" si="50">ROUND(HC28*I28,0)</f>
        <v>0</v>
      </c>
      <c r="HA28">
        <v>0</v>
      </c>
      <c r="HB28">
        <v>0</v>
      </c>
      <c r="HC28">
        <f t="shared" ref="HC28:HC49" si="51">GV28*GW28</f>
        <v>0</v>
      </c>
      <c r="HE28" t="s">
        <v>6</v>
      </c>
      <c r="HF28" t="s">
        <v>6</v>
      </c>
      <c r="HM28" t="s">
        <v>6</v>
      </c>
      <c r="HN28" t="s">
        <v>32</v>
      </c>
      <c r="HO28" t="s">
        <v>33</v>
      </c>
      <c r="HP28" t="s">
        <v>29</v>
      </c>
      <c r="HQ28" t="s">
        <v>29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34</v>
      </c>
      <c r="F29" t="s">
        <v>35</v>
      </c>
      <c r="G29" t="s">
        <v>36</v>
      </c>
      <c r="H29" t="s">
        <v>37</v>
      </c>
      <c r="I29">
        <f>I28*J29</f>
        <v>0</v>
      </c>
      <c r="J29">
        <v>0</v>
      </c>
      <c r="K29">
        <v>-122.4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92817794</v>
      </c>
      <c r="AB29">
        <f t="shared" si="32"/>
        <v>12.19</v>
      </c>
      <c r="AC29">
        <f>ROUND((ES29),2)</f>
        <v>12.19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 t="shared" si="33"/>
        <v>0</v>
      </c>
      <c r="AH29">
        <f>(EW29)</f>
        <v>0</v>
      </c>
      <c r="AI29">
        <f>(EX29)</f>
        <v>0</v>
      </c>
      <c r="AJ29">
        <f t="shared" si="34"/>
        <v>0</v>
      </c>
      <c r="AK29">
        <v>12.19</v>
      </c>
      <c r="AL29">
        <v>12.19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112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38</v>
      </c>
      <c r="BM29">
        <v>11001</v>
      </c>
      <c r="BN29">
        <v>0</v>
      </c>
      <c r="BO29" t="s">
        <v>6</v>
      </c>
      <c r="BP29">
        <v>0</v>
      </c>
      <c r="BQ29">
        <v>2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112</v>
      </c>
      <c r="CA29">
        <v>65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 t="shared" si="35"/>
        <v>0</v>
      </c>
      <c r="CQ29">
        <f>AC29*BC29</f>
        <v>120.92479999999999</v>
      </c>
      <c r="CR29">
        <f>AD29*BB29</f>
        <v>0</v>
      </c>
      <c r="CS29">
        <f t="shared" si="36"/>
        <v>0</v>
      </c>
      <c r="CT29">
        <f t="shared" si="37"/>
        <v>0</v>
      </c>
      <c r="CU29">
        <f t="shared" si="38"/>
        <v>0</v>
      </c>
      <c r="CV29">
        <f t="shared" si="39"/>
        <v>0</v>
      </c>
      <c r="CW29">
        <f t="shared" si="40"/>
        <v>0</v>
      </c>
      <c r="CX29">
        <f t="shared" si="41"/>
        <v>0</v>
      </c>
      <c r="CY29">
        <f t="shared" si="42"/>
        <v>0</v>
      </c>
      <c r="CZ29">
        <f t="shared" si="43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37</v>
      </c>
      <c r="DW29" t="s">
        <v>37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66696406</v>
      </c>
      <c r="EF29">
        <v>2</v>
      </c>
      <c r="EG29" t="s">
        <v>28</v>
      </c>
      <c r="EH29">
        <v>11</v>
      </c>
      <c r="EI29" t="s">
        <v>29</v>
      </c>
      <c r="EJ29">
        <v>1</v>
      </c>
      <c r="EK29">
        <v>11001</v>
      </c>
      <c r="EL29" t="s">
        <v>29</v>
      </c>
      <c r="EM29" t="s">
        <v>30</v>
      </c>
      <c r="EO29" t="s">
        <v>31</v>
      </c>
      <c r="EQ29">
        <v>0</v>
      </c>
      <c r="ER29">
        <v>12.19</v>
      </c>
      <c r="ES29">
        <v>12.19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112</v>
      </c>
      <c r="FY29">
        <v>65</v>
      </c>
      <c r="GA29" t="s">
        <v>6</v>
      </c>
      <c r="GD29">
        <v>1</v>
      </c>
      <c r="GF29">
        <v>587435244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4"/>
        <v>0</v>
      </c>
      <c r="GM29">
        <f t="shared" si="45"/>
        <v>0</v>
      </c>
      <c r="GN29">
        <f t="shared" si="46"/>
        <v>0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6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6</v>
      </c>
      <c r="HF29" t="s">
        <v>6</v>
      </c>
      <c r="HM29" t="s">
        <v>39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40</v>
      </c>
      <c r="F30" t="s">
        <v>41</v>
      </c>
      <c r="G30" t="s">
        <v>42</v>
      </c>
      <c r="H30" t="s">
        <v>37</v>
      </c>
      <c r="I30">
        <f>I28*J30</f>
        <v>0</v>
      </c>
      <c r="J30">
        <v>0</v>
      </c>
      <c r="K30">
        <v>115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92817794</v>
      </c>
      <c r="AB30">
        <f t="shared" si="32"/>
        <v>32.83</v>
      </c>
      <c r="AC30">
        <f>ROUND((ES30),2)</f>
        <v>32.83</v>
      </c>
      <c r="AD30">
        <f>ROUND((((ET30)-(EU30))+AE30),2)</f>
        <v>0</v>
      </c>
      <c r="AE30">
        <f>ROUND((EU30),2)</f>
        <v>0</v>
      </c>
      <c r="AF30">
        <f>ROUND((EV30),2)</f>
        <v>0</v>
      </c>
      <c r="AG30">
        <f t="shared" si="33"/>
        <v>0</v>
      </c>
      <c r="AH30">
        <f>(EW30)</f>
        <v>0</v>
      </c>
      <c r="AI30">
        <f>(EX30)</f>
        <v>0</v>
      </c>
      <c r="AJ30">
        <f t="shared" si="34"/>
        <v>0</v>
      </c>
      <c r="AK30">
        <v>32.83</v>
      </c>
      <c r="AL30">
        <v>32.83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112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11001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112</v>
      </c>
      <c r="CA30">
        <v>65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 t="shared" si="35"/>
        <v>0</v>
      </c>
      <c r="CQ30">
        <f>AC30</f>
        <v>32.83</v>
      </c>
      <c r="CR30">
        <f>AD30</f>
        <v>0</v>
      </c>
      <c r="CS30">
        <f t="shared" si="36"/>
        <v>0</v>
      </c>
      <c r="CT30">
        <f t="shared" si="37"/>
        <v>0</v>
      </c>
      <c r="CU30">
        <f t="shared" si="38"/>
        <v>0</v>
      </c>
      <c r="CV30">
        <f t="shared" si="39"/>
        <v>0</v>
      </c>
      <c r="CW30">
        <f t="shared" si="40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37</v>
      </c>
      <c r="DW30" t="s">
        <v>37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66696406</v>
      </c>
      <c r="EF30">
        <v>2</v>
      </c>
      <c r="EG30" t="s">
        <v>28</v>
      </c>
      <c r="EH30">
        <v>11</v>
      </c>
      <c r="EI30" t="s">
        <v>29</v>
      </c>
      <c r="EJ30">
        <v>1</v>
      </c>
      <c r="EK30">
        <v>11001</v>
      </c>
      <c r="EL30" t="s">
        <v>29</v>
      </c>
      <c r="EM30" t="s">
        <v>30</v>
      </c>
      <c r="EO30" t="s">
        <v>31</v>
      </c>
      <c r="EQ30">
        <v>0</v>
      </c>
      <c r="ER30">
        <v>31.4</v>
      </c>
      <c r="ES30">
        <v>32.83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31.4</v>
      </c>
      <c r="FQ30">
        <v>0</v>
      </c>
      <c r="FR30">
        <v>0</v>
      </c>
      <c r="FS30">
        <v>0</v>
      </c>
      <c r="FX30">
        <v>112</v>
      </c>
      <c r="FY30">
        <v>65</v>
      </c>
      <c r="GA30" t="s">
        <v>43</v>
      </c>
      <c r="GD30">
        <v>1</v>
      </c>
      <c r="GF30">
        <v>-295833632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4"/>
        <v>0</v>
      </c>
      <c r="GM30">
        <f t="shared" si="45"/>
        <v>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1</v>
      </c>
      <c r="GS30">
        <v>1</v>
      </c>
      <c r="GT30">
        <v>0</v>
      </c>
      <c r="GU30" t="s">
        <v>6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44</v>
      </c>
      <c r="HF30" t="s">
        <v>45</v>
      </c>
      <c r="HG30">
        <f>ROUND(AC30*I30,0)</f>
        <v>0</v>
      </c>
      <c r="HM30" t="s">
        <v>39</v>
      </c>
      <c r="HN30" t="s">
        <v>32</v>
      </c>
      <c r="HO30" t="s">
        <v>33</v>
      </c>
      <c r="HP30" t="s">
        <v>29</v>
      </c>
      <c r="HQ30" t="s">
        <v>29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45</v>
      </c>
      <c r="F31" t="s">
        <v>46</v>
      </c>
      <c r="G31" t="s">
        <v>47</v>
      </c>
      <c r="H31" t="s">
        <v>23</v>
      </c>
      <c r="I31">
        <v>12</v>
      </c>
      <c r="J31">
        <v>0</v>
      </c>
      <c r="K31">
        <v>12</v>
      </c>
      <c r="O31">
        <f t="shared" si="21"/>
        <v>50398</v>
      </c>
      <c r="P31">
        <f t="shared" si="22"/>
        <v>0</v>
      </c>
      <c r="Q31">
        <f t="shared" si="23"/>
        <v>873</v>
      </c>
      <c r="R31">
        <f t="shared" si="24"/>
        <v>425</v>
      </c>
      <c r="S31">
        <f t="shared" si="25"/>
        <v>49525</v>
      </c>
      <c r="T31">
        <f t="shared" si="26"/>
        <v>0</v>
      </c>
      <c r="U31">
        <f t="shared" si="27"/>
        <v>134.01599999999999</v>
      </c>
      <c r="V31">
        <f t="shared" si="28"/>
        <v>0.76800000000000002</v>
      </c>
      <c r="W31">
        <f t="shared" si="29"/>
        <v>0</v>
      </c>
      <c r="X31">
        <f t="shared" si="30"/>
        <v>48452</v>
      </c>
      <c r="Y31">
        <f t="shared" si="31"/>
        <v>27473</v>
      </c>
      <c r="AA31">
        <v>92817794</v>
      </c>
      <c r="AB31">
        <f t="shared" si="32"/>
        <v>96.65</v>
      </c>
      <c r="AC31">
        <f>ROUND(((ES31*ROUND(0,7))),2)</f>
        <v>0</v>
      </c>
      <c r="AD31">
        <f>ROUND(((((ET31*ROUND(0.8,7)))-((EU31*ROUND(0.8,7))))+AE31),2)</f>
        <v>4.63</v>
      </c>
      <c r="AE31">
        <f>ROUND(((EU31*ROUND(0.8,7))),2)</f>
        <v>0.79</v>
      </c>
      <c r="AF31">
        <f>ROUND(((EV31*ROUND(0.8,7))),2)</f>
        <v>92.02</v>
      </c>
      <c r="AG31">
        <f t="shared" si="33"/>
        <v>0</v>
      </c>
      <c r="AH31">
        <f>((EW31*ROUND(0.8,7)))</f>
        <v>11.168000000000001</v>
      </c>
      <c r="AI31">
        <f>((EX31*ROUND(0.8,7)))</f>
        <v>6.4000000000000001E-2</v>
      </c>
      <c r="AJ31">
        <f t="shared" si="34"/>
        <v>0</v>
      </c>
      <c r="AK31">
        <v>2656.91</v>
      </c>
      <c r="AL31">
        <v>2536.09</v>
      </c>
      <c r="AM31">
        <v>5.79</v>
      </c>
      <c r="AN31">
        <v>0.99</v>
      </c>
      <c r="AO31">
        <v>115.03</v>
      </c>
      <c r="AP31">
        <v>0</v>
      </c>
      <c r="AQ31">
        <v>13.96</v>
      </c>
      <c r="AR31">
        <v>0.08</v>
      </c>
      <c r="AS31">
        <v>0</v>
      </c>
      <c r="AT31">
        <v>97</v>
      </c>
      <c r="AU31">
        <v>55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48</v>
      </c>
      <c r="BM31">
        <v>26001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55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 t="shared" si="35"/>
        <v>50398</v>
      </c>
      <c r="CQ31">
        <f t="shared" ref="CQ31:CQ43" si="52">AC31*BC31</f>
        <v>0</v>
      </c>
      <c r="CR31">
        <f t="shared" ref="CR31:CR43" si="53">AD31*BB31</f>
        <v>72.783600000000007</v>
      </c>
      <c r="CS31">
        <f t="shared" si="36"/>
        <v>35.4315</v>
      </c>
      <c r="CT31">
        <f t="shared" si="37"/>
        <v>4127.0969999999998</v>
      </c>
      <c r="CU31">
        <f t="shared" si="38"/>
        <v>0</v>
      </c>
      <c r="CV31">
        <f t="shared" si="39"/>
        <v>11.168000000000001</v>
      </c>
      <c r="CW31">
        <f t="shared" si="40"/>
        <v>6.4000000000000001E-2</v>
      </c>
      <c r="CX31">
        <f t="shared" si="41"/>
        <v>0</v>
      </c>
      <c r="CY31">
        <f t="shared" si="42"/>
        <v>48451.5</v>
      </c>
      <c r="CZ31">
        <f t="shared" si="43"/>
        <v>27472.5</v>
      </c>
      <c r="DB31">
        <v>2</v>
      </c>
      <c r="DC31" t="s">
        <v>6</v>
      </c>
      <c r="DD31" t="s">
        <v>26</v>
      </c>
      <c r="DE31" t="s">
        <v>27</v>
      </c>
      <c r="DF31" t="s">
        <v>27</v>
      </c>
      <c r="DG31" t="s">
        <v>27</v>
      </c>
      <c r="DH31" t="s">
        <v>6</v>
      </c>
      <c r="DI31" t="s">
        <v>27</v>
      </c>
      <c r="DJ31" t="s">
        <v>27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23</v>
      </c>
      <c r="DW31" t="s">
        <v>23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66696446</v>
      </c>
      <c r="EF31">
        <v>2</v>
      </c>
      <c r="EG31" t="s">
        <v>28</v>
      </c>
      <c r="EH31">
        <v>20</v>
      </c>
      <c r="EI31" t="s">
        <v>49</v>
      </c>
      <c r="EJ31">
        <v>1</v>
      </c>
      <c r="EK31">
        <v>26001</v>
      </c>
      <c r="EL31" t="s">
        <v>49</v>
      </c>
      <c r="EM31" t="s">
        <v>50</v>
      </c>
      <c r="EO31" t="s">
        <v>31</v>
      </c>
      <c r="EQ31">
        <v>0</v>
      </c>
      <c r="ER31">
        <v>2656.91</v>
      </c>
      <c r="ES31">
        <v>2536.09</v>
      </c>
      <c r="ET31">
        <v>5.79</v>
      </c>
      <c r="EU31">
        <v>0.99</v>
      </c>
      <c r="EV31">
        <v>115.03</v>
      </c>
      <c r="EW31">
        <v>13.96</v>
      </c>
      <c r="EX31">
        <v>0.08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55</v>
      </c>
      <c r="GA31" t="s">
        <v>6</v>
      </c>
      <c r="GD31">
        <v>1</v>
      </c>
      <c r="GF31">
        <v>853089761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4"/>
        <v>0</v>
      </c>
      <c r="GM31">
        <f t="shared" si="45"/>
        <v>126323</v>
      </c>
      <c r="GN31">
        <f t="shared" si="46"/>
        <v>126323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6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6</v>
      </c>
      <c r="HF31" t="s">
        <v>6</v>
      </c>
      <c r="HM31" t="s">
        <v>6</v>
      </c>
      <c r="HN31" t="s">
        <v>51</v>
      </c>
      <c r="HO31" t="s">
        <v>52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53</v>
      </c>
      <c r="F32" t="s">
        <v>54</v>
      </c>
      <c r="G32" t="s">
        <v>55</v>
      </c>
      <c r="H32" t="s">
        <v>56</v>
      </c>
      <c r="I32">
        <f>I31*J32</f>
        <v>0</v>
      </c>
      <c r="J32">
        <v>0</v>
      </c>
      <c r="K32">
        <v>5.0999999999999996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92817794</v>
      </c>
      <c r="AB32">
        <f t="shared" si="32"/>
        <v>471.87</v>
      </c>
      <c r="AC32">
        <f>ROUND((ES32),2)</f>
        <v>471.87</v>
      </c>
      <c r="AD32">
        <f>ROUND((((ET32)-(EU32))+AE32),2)</f>
        <v>0</v>
      </c>
      <c r="AE32">
        <f>ROUND((EU32),2)</f>
        <v>0</v>
      </c>
      <c r="AF32">
        <f>ROUND((EV32),2)</f>
        <v>0</v>
      </c>
      <c r="AG32">
        <f t="shared" si="33"/>
        <v>0</v>
      </c>
      <c r="AH32">
        <f>(EW32)</f>
        <v>0</v>
      </c>
      <c r="AI32">
        <f>(EX32)</f>
        <v>0</v>
      </c>
      <c r="AJ32">
        <f t="shared" si="34"/>
        <v>0</v>
      </c>
      <c r="AK32">
        <v>471.87</v>
      </c>
      <c r="AL32">
        <v>471.87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57</v>
      </c>
      <c r="BM32">
        <v>26001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97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25</v>
      </c>
      <c r="CO32">
        <v>0</v>
      </c>
      <c r="CP32">
        <f t="shared" si="35"/>
        <v>0</v>
      </c>
      <c r="CQ32">
        <f t="shared" si="52"/>
        <v>4680.9503999999997</v>
      </c>
      <c r="CR32">
        <f t="shared" si="53"/>
        <v>0</v>
      </c>
      <c r="CS32">
        <f t="shared" si="36"/>
        <v>0</v>
      </c>
      <c r="CT32">
        <f t="shared" si="37"/>
        <v>0</v>
      </c>
      <c r="CU32">
        <f t="shared" si="38"/>
        <v>0</v>
      </c>
      <c r="CV32">
        <f t="shared" si="39"/>
        <v>0</v>
      </c>
      <c r="CW32">
        <f t="shared" si="40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56</v>
      </c>
      <c r="DW32" t="s">
        <v>56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66696446</v>
      </c>
      <c r="EF32">
        <v>2</v>
      </c>
      <c r="EG32" t="s">
        <v>28</v>
      </c>
      <c r="EH32">
        <v>20</v>
      </c>
      <c r="EI32" t="s">
        <v>49</v>
      </c>
      <c r="EJ32">
        <v>1</v>
      </c>
      <c r="EK32">
        <v>26001</v>
      </c>
      <c r="EL32" t="s">
        <v>49</v>
      </c>
      <c r="EM32" t="s">
        <v>50</v>
      </c>
      <c r="EO32" t="s">
        <v>31</v>
      </c>
      <c r="EQ32">
        <v>0</v>
      </c>
      <c r="ER32">
        <v>471.87</v>
      </c>
      <c r="ES32">
        <v>471.87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55</v>
      </c>
      <c r="GA32" t="s">
        <v>6</v>
      </c>
      <c r="GD32">
        <v>1</v>
      </c>
      <c r="GF32">
        <v>-259215112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6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6</v>
      </c>
      <c r="HF32" t="s">
        <v>6</v>
      </c>
      <c r="HM32" t="s">
        <v>39</v>
      </c>
      <c r="HN32" t="s">
        <v>51</v>
      </c>
      <c r="HO32" t="s">
        <v>52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58</v>
      </c>
      <c r="F33" t="s">
        <v>59</v>
      </c>
      <c r="G33" t="s">
        <v>60</v>
      </c>
      <c r="H33" t="s">
        <v>61</v>
      </c>
      <c r="I33">
        <f>I31*J33</f>
        <v>0</v>
      </c>
      <c r="J33">
        <v>0</v>
      </c>
      <c r="K33">
        <v>-409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92817794</v>
      </c>
      <c r="AB33">
        <f t="shared" si="32"/>
        <v>6.2</v>
      </c>
      <c r="AC33">
        <f>ROUND((ES33),2)</f>
        <v>6.2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33"/>
        <v>0</v>
      </c>
      <c r="AH33">
        <f>(EW33)</f>
        <v>0</v>
      </c>
      <c r="AI33">
        <f>(EX33)</f>
        <v>0</v>
      </c>
      <c r="AJ33">
        <f t="shared" si="34"/>
        <v>0</v>
      </c>
      <c r="AK33">
        <v>6.2</v>
      </c>
      <c r="AL33">
        <v>6.2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62</v>
      </c>
      <c r="BM33">
        <v>26001</v>
      </c>
      <c r="BN33">
        <v>0</v>
      </c>
      <c r="BO33" t="s">
        <v>6</v>
      </c>
      <c r="BP33">
        <v>0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25</v>
      </c>
      <c r="CO33">
        <v>0</v>
      </c>
      <c r="CP33">
        <f t="shared" si="35"/>
        <v>0</v>
      </c>
      <c r="CQ33">
        <f t="shared" si="52"/>
        <v>61.503999999999998</v>
      </c>
      <c r="CR33">
        <f t="shared" si="53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61</v>
      </c>
      <c r="DW33" t="s">
        <v>61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66696446</v>
      </c>
      <c r="EF33">
        <v>2</v>
      </c>
      <c r="EG33" t="s">
        <v>28</v>
      </c>
      <c r="EH33">
        <v>20</v>
      </c>
      <c r="EI33" t="s">
        <v>49</v>
      </c>
      <c r="EJ33">
        <v>1</v>
      </c>
      <c r="EK33">
        <v>26001</v>
      </c>
      <c r="EL33" t="s">
        <v>49</v>
      </c>
      <c r="EM33" t="s">
        <v>50</v>
      </c>
      <c r="EO33" t="s">
        <v>31</v>
      </c>
      <c r="EQ33">
        <v>0</v>
      </c>
      <c r="ER33">
        <v>6.2</v>
      </c>
      <c r="ES33">
        <v>6.2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55</v>
      </c>
      <c r="GA33" t="s">
        <v>6</v>
      </c>
      <c r="GD33">
        <v>1</v>
      </c>
      <c r="GF33">
        <v>-242380122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6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6</v>
      </c>
      <c r="HF33" t="s">
        <v>6</v>
      </c>
      <c r="HM33" t="s">
        <v>39</v>
      </c>
      <c r="HN33" t="s">
        <v>51</v>
      </c>
      <c r="HO33" t="s">
        <v>52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ROW(EtalonRes!A23)</f>
        <v>23</v>
      </c>
      <c r="E34" t="s">
        <v>63</v>
      </c>
      <c r="F34" t="s">
        <v>64</v>
      </c>
      <c r="G34" t="s">
        <v>65</v>
      </c>
      <c r="H34" t="s">
        <v>23</v>
      </c>
      <c r="I34">
        <v>0.36</v>
      </c>
      <c r="J34">
        <v>0</v>
      </c>
      <c r="K34">
        <v>0.36</v>
      </c>
      <c r="O34">
        <f t="shared" si="21"/>
        <v>46174</v>
      </c>
      <c r="P34">
        <f t="shared" si="22"/>
        <v>0</v>
      </c>
      <c r="Q34">
        <f t="shared" si="23"/>
        <v>3374</v>
      </c>
      <c r="R34">
        <f t="shared" si="24"/>
        <v>1874</v>
      </c>
      <c r="S34">
        <f t="shared" si="25"/>
        <v>42800</v>
      </c>
      <c r="T34">
        <f t="shared" si="26"/>
        <v>0</v>
      </c>
      <c r="U34">
        <f t="shared" si="27"/>
        <v>88.441919999999996</v>
      </c>
      <c r="V34">
        <f t="shared" si="28"/>
        <v>4.1529600000000002</v>
      </c>
      <c r="W34">
        <f t="shared" si="29"/>
        <v>0</v>
      </c>
      <c r="X34">
        <f t="shared" si="30"/>
        <v>50035</v>
      </c>
      <c r="Y34">
        <f t="shared" si="31"/>
        <v>29038</v>
      </c>
      <c r="AA34">
        <v>92817794</v>
      </c>
      <c r="AB34">
        <f t="shared" si="32"/>
        <v>3246.92</v>
      </c>
      <c r="AC34">
        <f>ROUND(((ES34*ROUND(0,7))),2)</f>
        <v>0</v>
      </c>
      <c r="AD34">
        <f>ROUND(((((ET34*ROUND(0.8,7)))-((EU34*ROUND(0.8,7))))+AE34),2)</f>
        <v>596.12</v>
      </c>
      <c r="AE34">
        <f>ROUND(((EU34*ROUND(0.8,7))),2)</f>
        <v>116.06</v>
      </c>
      <c r="AF34">
        <f>ROUND(((EV34*ROUND(0.8,7))),2)</f>
        <v>2650.8</v>
      </c>
      <c r="AG34">
        <f t="shared" si="33"/>
        <v>0</v>
      </c>
      <c r="AH34">
        <f>((EW34*ROUND(0.8,7)))</f>
        <v>245.672</v>
      </c>
      <c r="AI34">
        <f>((EX34*ROUND(0.8,7)))</f>
        <v>11.536000000000001</v>
      </c>
      <c r="AJ34">
        <f t="shared" si="34"/>
        <v>0</v>
      </c>
      <c r="AK34">
        <v>37311.019999999997</v>
      </c>
      <c r="AL34">
        <v>33252.370000000003</v>
      </c>
      <c r="AM34">
        <v>745.15</v>
      </c>
      <c r="AN34">
        <v>145.07</v>
      </c>
      <c r="AO34">
        <v>3313.5</v>
      </c>
      <c r="AP34">
        <v>0</v>
      </c>
      <c r="AQ34">
        <v>307.08999999999997</v>
      </c>
      <c r="AR34">
        <v>14.42</v>
      </c>
      <c r="AS34">
        <v>0</v>
      </c>
      <c r="AT34">
        <v>112</v>
      </c>
      <c r="AU34">
        <v>65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66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112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25</v>
      </c>
      <c r="CO34">
        <v>0</v>
      </c>
      <c r="CP34">
        <f t="shared" si="35"/>
        <v>46174</v>
      </c>
      <c r="CQ34">
        <f t="shared" si="52"/>
        <v>0</v>
      </c>
      <c r="CR34">
        <f t="shared" si="53"/>
        <v>9371.0064000000002</v>
      </c>
      <c r="CS34">
        <f t="shared" si="36"/>
        <v>5205.2910000000002</v>
      </c>
      <c r="CT34">
        <f t="shared" si="37"/>
        <v>118888.38</v>
      </c>
      <c r="CU34">
        <f t="shared" si="38"/>
        <v>0</v>
      </c>
      <c r="CV34">
        <f t="shared" si="39"/>
        <v>245.672</v>
      </c>
      <c r="CW34">
        <f t="shared" si="40"/>
        <v>11.536000000000001</v>
      </c>
      <c r="CX34">
        <f t="shared" si="41"/>
        <v>0</v>
      </c>
      <c r="CY34">
        <f t="shared" si="42"/>
        <v>50034.879999999997</v>
      </c>
      <c r="CZ34">
        <f t="shared" si="43"/>
        <v>29038.1</v>
      </c>
      <c r="DB34">
        <v>3</v>
      </c>
      <c r="DC34" t="s">
        <v>6</v>
      </c>
      <c r="DD34" t="s">
        <v>26</v>
      </c>
      <c r="DE34" t="s">
        <v>27</v>
      </c>
      <c r="DF34" t="s">
        <v>27</v>
      </c>
      <c r="DG34" t="s">
        <v>27</v>
      </c>
      <c r="DH34" t="s">
        <v>6</v>
      </c>
      <c r="DI34" t="s">
        <v>27</v>
      </c>
      <c r="DJ34" t="s">
        <v>27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23</v>
      </c>
      <c r="DW34" t="s">
        <v>23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66696406</v>
      </c>
      <c r="EF34">
        <v>2</v>
      </c>
      <c r="EG34" t="s">
        <v>28</v>
      </c>
      <c r="EH34">
        <v>11</v>
      </c>
      <c r="EI34" t="s">
        <v>29</v>
      </c>
      <c r="EJ34">
        <v>1</v>
      </c>
      <c r="EK34">
        <v>11001</v>
      </c>
      <c r="EL34" t="s">
        <v>29</v>
      </c>
      <c r="EM34" t="s">
        <v>30</v>
      </c>
      <c r="EO34" t="s">
        <v>31</v>
      </c>
      <c r="EQ34">
        <v>0</v>
      </c>
      <c r="ER34">
        <v>37311.019999999997</v>
      </c>
      <c r="ES34">
        <v>33252.370000000003</v>
      </c>
      <c r="ET34">
        <v>745.15</v>
      </c>
      <c r="EU34">
        <v>145.07</v>
      </c>
      <c r="EV34">
        <v>3313.5</v>
      </c>
      <c r="EW34">
        <v>307.08999999999997</v>
      </c>
      <c r="EX34">
        <v>14.42</v>
      </c>
      <c r="EY34">
        <v>0</v>
      </c>
      <c r="FQ34">
        <v>0</v>
      </c>
      <c r="FR34">
        <v>0</v>
      </c>
      <c r="FS34">
        <v>0</v>
      </c>
      <c r="FX34">
        <v>112</v>
      </c>
      <c r="FY34">
        <v>65</v>
      </c>
      <c r="GA34" t="s">
        <v>6</v>
      </c>
      <c r="GD34">
        <v>1</v>
      </c>
      <c r="GF34">
        <v>1822164942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4"/>
        <v>0</v>
      </c>
      <c r="GM34">
        <f t="shared" si="45"/>
        <v>125247</v>
      </c>
      <c r="GN34">
        <f t="shared" si="46"/>
        <v>125247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6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6</v>
      </c>
      <c r="HF34" t="s">
        <v>6</v>
      </c>
      <c r="HM34" t="s">
        <v>6</v>
      </c>
      <c r="HN34" t="s">
        <v>32</v>
      </c>
      <c r="HO34" t="s">
        <v>33</v>
      </c>
      <c r="HP34" t="s">
        <v>29</v>
      </c>
      <c r="HQ34" t="s">
        <v>29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67</v>
      </c>
      <c r="F35" t="s">
        <v>68</v>
      </c>
      <c r="G35" t="s">
        <v>69</v>
      </c>
      <c r="H35" t="s">
        <v>70</v>
      </c>
      <c r="I35">
        <f>I34*J35</f>
        <v>0</v>
      </c>
      <c r="J35">
        <v>0</v>
      </c>
      <c r="K35">
        <v>-0.14000000000000001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92817794</v>
      </c>
      <c r="AB35">
        <f t="shared" si="32"/>
        <v>16546</v>
      </c>
      <c r="AC35">
        <f t="shared" ref="AC35:AC42" si="54">ROUND((ES35),2)</f>
        <v>16546</v>
      </c>
      <c r="AD35">
        <f t="shared" ref="AD35:AD42" si="55">ROUND((((ET35)-(EU35))+AE35),2)</f>
        <v>0</v>
      </c>
      <c r="AE35">
        <f t="shared" ref="AE35:AF42" si="56">ROUND((EU35),2)</f>
        <v>0</v>
      </c>
      <c r="AF35">
        <f t="shared" si="56"/>
        <v>0</v>
      </c>
      <c r="AG35">
        <f t="shared" si="33"/>
        <v>0</v>
      </c>
      <c r="AH35">
        <f t="shared" ref="AH35:AI42" si="57">(EW35)</f>
        <v>0</v>
      </c>
      <c r="AI35">
        <f t="shared" si="57"/>
        <v>0</v>
      </c>
      <c r="AJ35">
        <f t="shared" si="34"/>
        <v>0</v>
      </c>
      <c r="AK35">
        <v>16546</v>
      </c>
      <c r="AL35">
        <v>16546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112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71</v>
      </c>
      <c r="BM35">
        <v>11001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112</v>
      </c>
      <c r="CA35">
        <v>65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25</v>
      </c>
      <c r="CO35">
        <v>0</v>
      </c>
      <c r="CP35">
        <f t="shared" si="35"/>
        <v>0</v>
      </c>
      <c r="CQ35">
        <f t="shared" si="52"/>
        <v>164136.32000000001</v>
      </c>
      <c r="CR35">
        <f t="shared" si="53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70</v>
      </c>
      <c r="DW35" t="s">
        <v>70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66696406</v>
      </c>
      <c r="EF35">
        <v>2</v>
      </c>
      <c r="EG35" t="s">
        <v>28</v>
      </c>
      <c r="EH35">
        <v>11</v>
      </c>
      <c r="EI35" t="s">
        <v>29</v>
      </c>
      <c r="EJ35">
        <v>1</v>
      </c>
      <c r="EK35">
        <v>11001</v>
      </c>
      <c r="EL35" t="s">
        <v>29</v>
      </c>
      <c r="EM35" t="s">
        <v>30</v>
      </c>
      <c r="EO35" t="s">
        <v>31</v>
      </c>
      <c r="EQ35">
        <v>0</v>
      </c>
      <c r="ER35">
        <v>16546</v>
      </c>
      <c r="ES35">
        <v>16546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112</v>
      </c>
      <c r="FY35">
        <v>65</v>
      </c>
      <c r="GA35" t="s">
        <v>6</v>
      </c>
      <c r="GD35">
        <v>1</v>
      </c>
      <c r="GF35">
        <v>-72941791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6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6</v>
      </c>
      <c r="HF35" t="s">
        <v>6</v>
      </c>
      <c r="HM35" t="s">
        <v>39</v>
      </c>
      <c r="HN35" t="s">
        <v>32</v>
      </c>
      <c r="HO35" t="s">
        <v>33</v>
      </c>
      <c r="HP35" t="s">
        <v>29</v>
      </c>
      <c r="HQ35" t="s">
        <v>29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72</v>
      </c>
      <c r="F36" t="s">
        <v>73</v>
      </c>
      <c r="G36" t="s">
        <v>74</v>
      </c>
      <c r="H36" t="s">
        <v>70</v>
      </c>
      <c r="I36">
        <f>I34*J36</f>
        <v>0</v>
      </c>
      <c r="J36">
        <v>0</v>
      </c>
      <c r="K36">
        <v>-0.01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92817794</v>
      </c>
      <c r="AB36">
        <f t="shared" si="32"/>
        <v>90400</v>
      </c>
      <c r="AC36">
        <f t="shared" si="54"/>
        <v>90400</v>
      </c>
      <c r="AD36">
        <f t="shared" si="55"/>
        <v>0</v>
      </c>
      <c r="AE36">
        <f t="shared" si="56"/>
        <v>0</v>
      </c>
      <c r="AF36">
        <f t="shared" si="56"/>
        <v>0</v>
      </c>
      <c r="AG36">
        <f t="shared" si="33"/>
        <v>0</v>
      </c>
      <c r="AH36">
        <f t="shared" si="57"/>
        <v>0</v>
      </c>
      <c r="AI36">
        <f t="shared" si="57"/>
        <v>0</v>
      </c>
      <c r="AJ36">
        <f t="shared" si="34"/>
        <v>0</v>
      </c>
      <c r="AK36">
        <v>90400</v>
      </c>
      <c r="AL36">
        <v>90400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112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75</v>
      </c>
      <c r="BM36">
        <v>11001</v>
      </c>
      <c r="BN36">
        <v>0</v>
      </c>
      <c r="BO36" t="s">
        <v>6</v>
      </c>
      <c r="BP36">
        <v>0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112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25</v>
      </c>
      <c r="CO36">
        <v>0</v>
      </c>
      <c r="CP36">
        <f t="shared" si="35"/>
        <v>0</v>
      </c>
      <c r="CQ36">
        <f t="shared" si="52"/>
        <v>896768</v>
      </c>
      <c r="CR36">
        <f t="shared" si="53"/>
        <v>0</v>
      </c>
      <c r="CS36">
        <f t="shared" si="36"/>
        <v>0</v>
      </c>
      <c r="CT36">
        <f t="shared" si="37"/>
        <v>0</v>
      </c>
      <c r="CU36">
        <f t="shared" si="38"/>
        <v>0</v>
      </c>
      <c r="CV36">
        <f t="shared" si="39"/>
        <v>0</v>
      </c>
      <c r="CW36">
        <f t="shared" si="40"/>
        <v>0</v>
      </c>
      <c r="CX36">
        <f t="shared" si="41"/>
        <v>0</v>
      </c>
      <c r="CY36">
        <f t="shared" si="42"/>
        <v>0</v>
      </c>
      <c r="CZ36">
        <f t="shared" si="43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70</v>
      </c>
      <c r="DW36" t="s">
        <v>70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66696406</v>
      </c>
      <c r="EF36">
        <v>2</v>
      </c>
      <c r="EG36" t="s">
        <v>28</v>
      </c>
      <c r="EH36">
        <v>11</v>
      </c>
      <c r="EI36" t="s">
        <v>29</v>
      </c>
      <c r="EJ36">
        <v>1</v>
      </c>
      <c r="EK36">
        <v>11001</v>
      </c>
      <c r="EL36" t="s">
        <v>29</v>
      </c>
      <c r="EM36" t="s">
        <v>30</v>
      </c>
      <c r="EO36" t="s">
        <v>31</v>
      </c>
      <c r="EQ36">
        <v>0</v>
      </c>
      <c r="ER36">
        <v>90400</v>
      </c>
      <c r="ES36">
        <v>90400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112</v>
      </c>
      <c r="FY36">
        <v>65</v>
      </c>
      <c r="GA36" t="s">
        <v>6</v>
      </c>
      <c r="GD36">
        <v>1</v>
      </c>
      <c r="GF36">
        <v>-44156139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4"/>
        <v>0</v>
      </c>
      <c r="GM36">
        <f t="shared" si="45"/>
        <v>0</v>
      </c>
      <c r="GN36">
        <f t="shared" si="46"/>
        <v>0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6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6</v>
      </c>
      <c r="HF36" t="s">
        <v>6</v>
      </c>
      <c r="HM36" t="s">
        <v>39</v>
      </c>
      <c r="HN36" t="s">
        <v>32</v>
      </c>
      <c r="HO36" t="s">
        <v>33</v>
      </c>
      <c r="HP36" t="s">
        <v>29</v>
      </c>
      <c r="HQ36" t="s">
        <v>29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19</v>
      </c>
      <c r="E37" t="s">
        <v>76</v>
      </c>
      <c r="F37" t="s">
        <v>77</v>
      </c>
      <c r="G37" t="s">
        <v>78</v>
      </c>
      <c r="H37" t="s">
        <v>70</v>
      </c>
      <c r="I37">
        <f>I34*J37</f>
        <v>0</v>
      </c>
      <c r="J37">
        <v>0</v>
      </c>
      <c r="K37">
        <v>-1.18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92817794</v>
      </c>
      <c r="AB37">
        <f t="shared" si="32"/>
        <v>1013.7</v>
      </c>
      <c r="AC37">
        <f t="shared" si="54"/>
        <v>1013.7</v>
      </c>
      <c r="AD37">
        <f t="shared" si="55"/>
        <v>0</v>
      </c>
      <c r="AE37">
        <f t="shared" si="56"/>
        <v>0</v>
      </c>
      <c r="AF37">
        <f t="shared" si="56"/>
        <v>0</v>
      </c>
      <c r="AG37">
        <f t="shared" si="33"/>
        <v>0</v>
      </c>
      <c r="AH37">
        <f t="shared" si="57"/>
        <v>0</v>
      </c>
      <c r="AI37">
        <f t="shared" si="57"/>
        <v>0</v>
      </c>
      <c r="AJ37">
        <f t="shared" si="34"/>
        <v>0</v>
      </c>
      <c r="AK37">
        <v>1013.7</v>
      </c>
      <c r="AL37">
        <v>1013.7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112</v>
      </c>
      <c r="AU37">
        <v>65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79</v>
      </c>
      <c r="BM37">
        <v>11001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112</v>
      </c>
      <c r="CA37">
        <v>65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25</v>
      </c>
      <c r="CO37">
        <v>0</v>
      </c>
      <c r="CP37">
        <f t="shared" si="35"/>
        <v>0</v>
      </c>
      <c r="CQ37">
        <f t="shared" si="52"/>
        <v>10055.904</v>
      </c>
      <c r="CR37">
        <f t="shared" si="53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70</v>
      </c>
      <c r="DW37" t="s">
        <v>70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66696406</v>
      </c>
      <c r="EF37">
        <v>2</v>
      </c>
      <c r="EG37" t="s">
        <v>28</v>
      </c>
      <c r="EH37">
        <v>11</v>
      </c>
      <c r="EI37" t="s">
        <v>29</v>
      </c>
      <c r="EJ37">
        <v>1</v>
      </c>
      <c r="EK37">
        <v>11001</v>
      </c>
      <c r="EL37" t="s">
        <v>29</v>
      </c>
      <c r="EM37" t="s">
        <v>30</v>
      </c>
      <c r="EO37" t="s">
        <v>31</v>
      </c>
      <c r="EQ37">
        <v>0</v>
      </c>
      <c r="ER37">
        <v>1013.7</v>
      </c>
      <c r="ES37">
        <v>1013.7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112</v>
      </c>
      <c r="FY37">
        <v>65</v>
      </c>
      <c r="GA37" t="s">
        <v>6</v>
      </c>
      <c r="GD37">
        <v>1</v>
      </c>
      <c r="GF37">
        <v>-2007091257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6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6</v>
      </c>
      <c r="HF37" t="s">
        <v>6</v>
      </c>
      <c r="HM37" t="s">
        <v>39</v>
      </c>
      <c r="HN37" t="s">
        <v>32</v>
      </c>
      <c r="HO37" t="s">
        <v>33</v>
      </c>
      <c r="HP37" t="s">
        <v>29</v>
      </c>
      <c r="HQ37" t="s">
        <v>29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20</v>
      </c>
      <c r="E38" t="s">
        <v>80</v>
      </c>
      <c r="F38" t="s">
        <v>81</v>
      </c>
      <c r="G38" t="s">
        <v>82</v>
      </c>
      <c r="H38" t="s">
        <v>70</v>
      </c>
      <c r="I38">
        <f>I34*J38</f>
        <v>0</v>
      </c>
      <c r="J38">
        <v>0</v>
      </c>
      <c r="K38">
        <v>-4.2999999999999997E-2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92817794</v>
      </c>
      <c r="AB38">
        <f t="shared" si="32"/>
        <v>48302</v>
      </c>
      <c r="AC38">
        <f t="shared" si="54"/>
        <v>48302</v>
      </c>
      <c r="AD38">
        <f t="shared" si="55"/>
        <v>0</v>
      </c>
      <c r="AE38">
        <f t="shared" si="56"/>
        <v>0</v>
      </c>
      <c r="AF38">
        <f t="shared" si="56"/>
        <v>0</v>
      </c>
      <c r="AG38">
        <f t="shared" si="33"/>
        <v>0</v>
      </c>
      <c r="AH38">
        <f t="shared" si="57"/>
        <v>0</v>
      </c>
      <c r="AI38">
        <f t="shared" si="57"/>
        <v>0</v>
      </c>
      <c r="AJ38">
        <f t="shared" si="34"/>
        <v>0</v>
      </c>
      <c r="AK38">
        <v>48302</v>
      </c>
      <c r="AL38">
        <v>48302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112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83</v>
      </c>
      <c r="BM38">
        <v>11001</v>
      </c>
      <c r="BN38">
        <v>0</v>
      </c>
      <c r="BO38" t="s">
        <v>6</v>
      </c>
      <c r="BP38">
        <v>0</v>
      </c>
      <c r="BQ38">
        <v>2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112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25</v>
      </c>
      <c r="CO38">
        <v>0</v>
      </c>
      <c r="CP38">
        <f t="shared" si="35"/>
        <v>0</v>
      </c>
      <c r="CQ38">
        <f t="shared" si="52"/>
        <v>479155.84</v>
      </c>
      <c r="CR38">
        <f t="shared" si="53"/>
        <v>0</v>
      </c>
      <c r="CS38">
        <f t="shared" si="36"/>
        <v>0</v>
      </c>
      <c r="CT38">
        <f t="shared" si="37"/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70</v>
      </c>
      <c r="DW38" t="s">
        <v>70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66696406</v>
      </c>
      <c r="EF38">
        <v>2</v>
      </c>
      <c r="EG38" t="s">
        <v>28</v>
      </c>
      <c r="EH38">
        <v>11</v>
      </c>
      <c r="EI38" t="s">
        <v>29</v>
      </c>
      <c r="EJ38">
        <v>1</v>
      </c>
      <c r="EK38">
        <v>11001</v>
      </c>
      <c r="EL38" t="s">
        <v>29</v>
      </c>
      <c r="EM38" t="s">
        <v>30</v>
      </c>
      <c r="EO38" t="s">
        <v>31</v>
      </c>
      <c r="EQ38">
        <v>0</v>
      </c>
      <c r="ER38">
        <v>48302</v>
      </c>
      <c r="ES38">
        <v>48302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112</v>
      </c>
      <c r="FY38">
        <v>65</v>
      </c>
      <c r="GA38" t="s">
        <v>6</v>
      </c>
      <c r="GD38">
        <v>1</v>
      </c>
      <c r="GF38">
        <v>-266431417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6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6</v>
      </c>
      <c r="HF38" t="s">
        <v>6</v>
      </c>
      <c r="HM38" t="s">
        <v>39</v>
      </c>
      <c r="HN38" t="s">
        <v>32</v>
      </c>
      <c r="HO38" t="s">
        <v>33</v>
      </c>
      <c r="HP38" t="s">
        <v>29</v>
      </c>
      <c r="HQ38" t="s">
        <v>29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22</v>
      </c>
      <c r="E39" t="s">
        <v>84</v>
      </c>
      <c r="F39" t="s">
        <v>85</v>
      </c>
      <c r="G39" t="s">
        <v>86</v>
      </c>
      <c r="H39" t="s">
        <v>70</v>
      </c>
      <c r="I39">
        <f>I34*J39</f>
        <v>0</v>
      </c>
      <c r="J39">
        <v>0</v>
      </c>
      <c r="K39">
        <v>-13.9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92817794</v>
      </c>
      <c r="AB39">
        <f t="shared" si="32"/>
        <v>933.4</v>
      </c>
      <c r="AC39">
        <f t="shared" si="54"/>
        <v>933.4</v>
      </c>
      <c r="AD39">
        <f t="shared" si="55"/>
        <v>0</v>
      </c>
      <c r="AE39">
        <f t="shared" si="56"/>
        <v>0</v>
      </c>
      <c r="AF39">
        <f t="shared" si="56"/>
        <v>0</v>
      </c>
      <c r="AG39">
        <f t="shared" si="33"/>
        <v>0</v>
      </c>
      <c r="AH39">
        <f t="shared" si="57"/>
        <v>0</v>
      </c>
      <c r="AI39">
        <f t="shared" si="57"/>
        <v>0</v>
      </c>
      <c r="AJ39">
        <f t="shared" si="34"/>
        <v>0</v>
      </c>
      <c r="AK39">
        <v>933.4</v>
      </c>
      <c r="AL39">
        <v>933.4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112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87</v>
      </c>
      <c r="BM39">
        <v>11001</v>
      </c>
      <c r="BN39">
        <v>0</v>
      </c>
      <c r="BO39" t="s">
        <v>6</v>
      </c>
      <c r="BP39">
        <v>0</v>
      </c>
      <c r="BQ39">
        <v>2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112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25</v>
      </c>
      <c r="CO39">
        <v>0</v>
      </c>
      <c r="CP39">
        <f t="shared" si="35"/>
        <v>0</v>
      </c>
      <c r="CQ39">
        <f t="shared" si="52"/>
        <v>9259.3279999999995</v>
      </c>
      <c r="CR39">
        <f t="shared" si="53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 t="shared" si="42"/>
        <v>0</v>
      </c>
      <c r="CZ39">
        <f t="shared" si="43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70</v>
      </c>
      <c r="DW39" t="s">
        <v>70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66696406</v>
      </c>
      <c r="EF39">
        <v>2</v>
      </c>
      <c r="EG39" t="s">
        <v>28</v>
      </c>
      <c r="EH39">
        <v>11</v>
      </c>
      <c r="EI39" t="s">
        <v>29</v>
      </c>
      <c r="EJ39">
        <v>1</v>
      </c>
      <c r="EK39">
        <v>11001</v>
      </c>
      <c r="EL39" t="s">
        <v>29</v>
      </c>
      <c r="EM39" t="s">
        <v>30</v>
      </c>
      <c r="EO39" t="s">
        <v>31</v>
      </c>
      <c r="EQ39">
        <v>0</v>
      </c>
      <c r="ER39">
        <v>933.4</v>
      </c>
      <c r="ES39">
        <v>933.4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112</v>
      </c>
      <c r="FY39">
        <v>65</v>
      </c>
      <c r="GA39" t="s">
        <v>6</v>
      </c>
      <c r="GD39">
        <v>1</v>
      </c>
      <c r="GF39">
        <v>94836625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6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6</v>
      </c>
      <c r="HF39" t="s">
        <v>6</v>
      </c>
      <c r="HM39" t="s">
        <v>39</v>
      </c>
      <c r="HN39" t="s">
        <v>32</v>
      </c>
      <c r="HO39" t="s">
        <v>33</v>
      </c>
      <c r="HP39" t="s">
        <v>29</v>
      </c>
      <c r="HQ39" t="s">
        <v>29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23</v>
      </c>
      <c r="E40" t="s">
        <v>88</v>
      </c>
      <c r="F40" t="s">
        <v>89</v>
      </c>
      <c r="G40" t="s">
        <v>90</v>
      </c>
      <c r="H40" t="s">
        <v>70</v>
      </c>
      <c r="I40">
        <f>I34*J40</f>
        <v>0</v>
      </c>
      <c r="J40">
        <v>0</v>
      </c>
      <c r="K40">
        <v>-0.249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92817794</v>
      </c>
      <c r="AB40">
        <f t="shared" si="32"/>
        <v>53562</v>
      </c>
      <c r="AC40">
        <f t="shared" si="54"/>
        <v>53562</v>
      </c>
      <c r="AD40">
        <f t="shared" si="55"/>
        <v>0</v>
      </c>
      <c r="AE40">
        <f t="shared" si="56"/>
        <v>0</v>
      </c>
      <c r="AF40">
        <f t="shared" si="56"/>
        <v>0</v>
      </c>
      <c r="AG40">
        <f t="shared" si="33"/>
        <v>0</v>
      </c>
      <c r="AH40">
        <f t="shared" si="57"/>
        <v>0</v>
      </c>
      <c r="AI40">
        <f t="shared" si="57"/>
        <v>0</v>
      </c>
      <c r="AJ40">
        <f t="shared" si="34"/>
        <v>0</v>
      </c>
      <c r="AK40">
        <v>53562</v>
      </c>
      <c r="AL40">
        <v>53562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112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91</v>
      </c>
      <c r="BM40">
        <v>11001</v>
      </c>
      <c r="BN40">
        <v>0</v>
      </c>
      <c r="BO40" t="s">
        <v>6</v>
      </c>
      <c r="BP40">
        <v>0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112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25</v>
      </c>
      <c r="CO40">
        <v>0</v>
      </c>
      <c r="CP40">
        <f t="shared" si="35"/>
        <v>0</v>
      </c>
      <c r="CQ40">
        <f t="shared" si="52"/>
        <v>531335.04</v>
      </c>
      <c r="CR40">
        <f t="shared" si="53"/>
        <v>0</v>
      </c>
      <c r="CS40">
        <f t="shared" si="36"/>
        <v>0</v>
      </c>
      <c r="CT40">
        <f t="shared" si="37"/>
        <v>0</v>
      </c>
      <c r="CU40">
        <f t="shared" si="38"/>
        <v>0</v>
      </c>
      <c r="CV40">
        <f t="shared" si="39"/>
        <v>0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70</v>
      </c>
      <c r="DW40" t="s">
        <v>70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66696406</v>
      </c>
      <c r="EF40">
        <v>2</v>
      </c>
      <c r="EG40" t="s">
        <v>28</v>
      </c>
      <c r="EH40">
        <v>11</v>
      </c>
      <c r="EI40" t="s">
        <v>29</v>
      </c>
      <c r="EJ40">
        <v>1</v>
      </c>
      <c r="EK40">
        <v>11001</v>
      </c>
      <c r="EL40" t="s">
        <v>29</v>
      </c>
      <c r="EM40" t="s">
        <v>30</v>
      </c>
      <c r="EO40" t="s">
        <v>31</v>
      </c>
      <c r="EQ40">
        <v>0</v>
      </c>
      <c r="ER40">
        <v>53562</v>
      </c>
      <c r="ES40">
        <v>53562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112</v>
      </c>
      <c r="FY40">
        <v>65</v>
      </c>
      <c r="GA40" t="s">
        <v>6</v>
      </c>
      <c r="GD40">
        <v>1</v>
      </c>
      <c r="GF40">
        <v>-41585280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6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6</v>
      </c>
      <c r="HF40" t="s">
        <v>6</v>
      </c>
      <c r="HM40" t="s">
        <v>39</v>
      </c>
      <c r="HN40" t="s">
        <v>32</v>
      </c>
      <c r="HO40" t="s">
        <v>33</v>
      </c>
      <c r="HP40" t="s">
        <v>29</v>
      </c>
      <c r="HQ40" t="s">
        <v>29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24</v>
      </c>
      <c r="E41" t="s">
        <v>92</v>
      </c>
      <c r="F41" t="s">
        <v>93</v>
      </c>
      <c r="G41" t="s">
        <v>94</v>
      </c>
      <c r="H41" t="s">
        <v>70</v>
      </c>
      <c r="I41">
        <f>I34*J41</f>
        <v>0</v>
      </c>
      <c r="J41">
        <v>0</v>
      </c>
      <c r="K41">
        <v>-5.8000000000000003E-2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92817794</v>
      </c>
      <c r="AB41">
        <f t="shared" si="32"/>
        <v>7716.7</v>
      </c>
      <c r="AC41">
        <f t="shared" si="54"/>
        <v>7716.7</v>
      </c>
      <c r="AD41">
        <f t="shared" si="55"/>
        <v>0</v>
      </c>
      <c r="AE41">
        <f t="shared" si="56"/>
        <v>0</v>
      </c>
      <c r="AF41">
        <f t="shared" si="56"/>
        <v>0</v>
      </c>
      <c r="AG41">
        <f t="shared" si="33"/>
        <v>0</v>
      </c>
      <c r="AH41">
        <f t="shared" si="57"/>
        <v>0</v>
      </c>
      <c r="AI41">
        <f t="shared" si="57"/>
        <v>0</v>
      </c>
      <c r="AJ41">
        <f t="shared" si="34"/>
        <v>0</v>
      </c>
      <c r="AK41">
        <v>7716.7</v>
      </c>
      <c r="AL41">
        <v>7716.7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112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95</v>
      </c>
      <c r="BM41">
        <v>11001</v>
      </c>
      <c r="BN41">
        <v>0</v>
      </c>
      <c r="BO41" t="s">
        <v>6</v>
      </c>
      <c r="BP41">
        <v>0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112</v>
      </c>
      <c r="CA41">
        <v>65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25</v>
      </c>
      <c r="CO41">
        <v>0</v>
      </c>
      <c r="CP41">
        <f t="shared" si="35"/>
        <v>0</v>
      </c>
      <c r="CQ41">
        <f t="shared" si="52"/>
        <v>76549.664000000004</v>
      </c>
      <c r="CR41">
        <f t="shared" si="53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70</v>
      </c>
      <c r="DW41" t="s">
        <v>70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66696406</v>
      </c>
      <c r="EF41">
        <v>2</v>
      </c>
      <c r="EG41" t="s">
        <v>28</v>
      </c>
      <c r="EH41">
        <v>11</v>
      </c>
      <c r="EI41" t="s">
        <v>29</v>
      </c>
      <c r="EJ41">
        <v>1</v>
      </c>
      <c r="EK41">
        <v>11001</v>
      </c>
      <c r="EL41" t="s">
        <v>29</v>
      </c>
      <c r="EM41" t="s">
        <v>30</v>
      </c>
      <c r="EO41" t="s">
        <v>31</v>
      </c>
      <c r="EQ41">
        <v>0</v>
      </c>
      <c r="ER41">
        <v>7716.7</v>
      </c>
      <c r="ES41">
        <v>7716.7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112</v>
      </c>
      <c r="FY41">
        <v>65</v>
      </c>
      <c r="GA41" t="s">
        <v>6</v>
      </c>
      <c r="GD41">
        <v>1</v>
      </c>
      <c r="GF41">
        <v>1186343801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6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6</v>
      </c>
      <c r="HF41" t="s">
        <v>6</v>
      </c>
      <c r="HM41" t="s">
        <v>39</v>
      </c>
      <c r="HN41" t="s">
        <v>32</v>
      </c>
      <c r="HO41" t="s">
        <v>33</v>
      </c>
      <c r="HP41" t="s">
        <v>29</v>
      </c>
      <c r="HQ41" t="s">
        <v>29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21</v>
      </c>
      <c r="E42" t="s">
        <v>96</v>
      </c>
      <c r="F42" t="s">
        <v>97</v>
      </c>
      <c r="G42" t="s">
        <v>98</v>
      </c>
      <c r="H42" t="s">
        <v>99</v>
      </c>
      <c r="I42">
        <f>I34*J42</f>
        <v>0</v>
      </c>
      <c r="J42">
        <v>0</v>
      </c>
      <c r="K42">
        <v>3.3333333000000001</v>
      </c>
      <c r="O42">
        <f t="shared" si="21"/>
        <v>0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92817794</v>
      </c>
      <c r="AB42">
        <f t="shared" si="32"/>
        <v>1219.03</v>
      </c>
      <c r="AC42">
        <f t="shared" si="54"/>
        <v>1219.03</v>
      </c>
      <c r="AD42">
        <f t="shared" si="55"/>
        <v>0</v>
      </c>
      <c r="AE42">
        <f t="shared" si="56"/>
        <v>0</v>
      </c>
      <c r="AF42">
        <f t="shared" si="56"/>
        <v>0</v>
      </c>
      <c r="AG42">
        <f t="shared" si="33"/>
        <v>0</v>
      </c>
      <c r="AH42">
        <f t="shared" si="57"/>
        <v>0</v>
      </c>
      <c r="AI42">
        <f t="shared" si="57"/>
        <v>0</v>
      </c>
      <c r="AJ42">
        <f t="shared" si="34"/>
        <v>0</v>
      </c>
      <c r="AK42">
        <v>1219.03</v>
      </c>
      <c r="AL42">
        <v>1219.03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112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100</v>
      </c>
      <c r="BM42">
        <v>11001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112</v>
      </c>
      <c r="CA42">
        <v>65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25</v>
      </c>
      <c r="CO42">
        <v>0</v>
      </c>
      <c r="CP42">
        <f t="shared" si="35"/>
        <v>0</v>
      </c>
      <c r="CQ42">
        <f t="shared" si="52"/>
        <v>12092.777599999999</v>
      </c>
      <c r="CR42">
        <f t="shared" si="53"/>
        <v>0</v>
      </c>
      <c r="CS42">
        <f t="shared" si="36"/>
        <v>0</v>
      </c>
      <c r="CT42">
        <f t="shared" si="37"/>
        <v>0</v>
      </c>
      <c r="CU42">
        <f t="shared" si="38"/>
        <v>0</v>
      </c>
      <c r="CV42">
        <f t="shared" si="39"/>
        <v>0</v>
      </c>
      <c r="CW42">
        <f t="shared" si="40"/>
        <v>0</v>
      </c>
      <c r="CX42">
        <f t="shared" si="41"/>
        <v>0</v>
      </c>
      <c r="CY42">
        <f t="shared" si="42"/>
        <v>0</v>
      </c>
      <c r="CZ42">
        <f t="shared" si="43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99</v>
      </c>
      <c r="DW42" t="s">
        <v>99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66696406</v>
      </c>
      <c r="EF42">
        <v>2</v>
      </c>
      <c r="EG42" t="s">
        <v>28</v>
      </c>
      <c r="EH42">
        <v>11</v>
      </c>
      <c r="EI42" t="s">
        <v>29</v>
      </c>
      <c r="EJ42">
        <v>1</v>
      </c>
      <c r="EK42">
        <v>11001</v>
      </c>
      <c r="EL42" t="s">
        <v>29</v>
      </c>
      <c r="EM42" t="s">
        <v>30</v>
      </c>
      <c r="EO42" t="s">
        <v>31</v>
      </c>
      <c r="EQ42">
        <v>0</v>
      </c>
      <c r="ER42">
        <v>1219.03</v>
      </c>
      <c r="ES42">
        <v>1219.03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112</v>
      </c>
      <c r="FY42">
        <v>65</v>
      </c>
      <c r="GA42" t="s">
        <v>6</v>
      </c>
      <c r="GD42">
        <v>1</v>
      </c>
      <c r="GF42">
        <v>-395698092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4"/>
        <v>0</v>
      </c>
      <c r="GM42">
        <f t="shared" si="45"/>
        <v>0</v>
      </c>
      <c r="GN42">
        <f t="shared" si="46"/>
        <v>0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U42" t="s">
        <v>6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6</v>
      </c>
      <c r="HF42" t="s">
        <v>6</v>
      </c>
      <c r="HM42" t="s">
        <v>39</v>
      </c>
      <c r="HN42" t="s">
        <v>32</v>
      </c>
      <c r="HO42" t="s">
        <v>33</v>
      </c>
      <c r="HP42" t="s">
        <v>29</v>
      </c>
      <c r="HQ42" t="s">
        <v>29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ROW(SmtRes!A30)</f>
        <v>30</v>
      </c>
      <c r="D43">
        <f>ROW(EtalonRes!A28)</f>
        <v>28</v>
      </c>
      <c r="E43" t="s">
        <v>101</v>
      </c>
      <c r="F43" t="s">
        <v>102</v>
      </c>
      <c r="G43" t="s">
        <v>103</v>
      </c>
      <c r="H43" t="s">
        <v>23</v>
      </c>
      <c r="I43">
        <v>16.739999999999998</v>
      </c>
      <c r="J43">
        <v>0</v>
      </c>
      <c r="K43">
        <v>16.739999999999998</v>
      </c>
      <c r="O43">
        <f t="shared" si="21"/>
        <v>78845</v>
      </c>
      <c r="P43">
        <f t="shared" si="22"/>
        <v>0</v>
      </c>
      <c r="Q43">
        <f t="shared" si="23"/>
        <v>3458</v>
      </c>
      <c r="R43">
        <f t="shared" si="24"/>
        <v>1742</v>
      </c>
      <c r="S43">
        <f t="shared" si="25"/>
        <v>75387</v>
      </c>
      <c r="T43">
        <f t="shared" si="26"/>
        <v>0</v>
      </c>
      <c r="U43">
        <f t="shared" si="27"/>
        <v>192.30912000000001</v>
      </c>
      <c r="V43">
        <f t="shared" si="28"/>
        <v>3.3479999999999999</v>
      </c>
      <c r="W43">
        <f t="shared" si="29"/>
        <v>0</v>
      </c>
      <c r="X43">
        <f t="shared" si="30"/>
        <v>74815</v>
      </c>
      <c r="Y43">
        <f t="shared" si="31"/>
        <v>42421</v>
      </c>
      <c r="AA43">
        <v>92817794</v>
      </c>
      <c r="AB43">
        <f t="shared" si="32"/>
        <v>113.55</v>
      </c>
      <c r="AC43">
        <f>ROUND(((ES43*ROUND(0,7))),2)</f>
        <v>0</v>
      </c>
      <c r="AD43">
        <f>ROUND(((((ET43*ROUND(0.8,7)))-((EU43*ROUND(0.8,7))))+AE43),2)</f>
        <v>13.14</v>
      </c>
      <c r="AE43">
        <f>ROUND(((EU43*ROUND(0.8,7))),2)</f>
        <v>2.3199999999999998</v>
      </c>
      <c r="AF43">
        <f>ROUND(((EV43*ROUND(0.8,7))),2)</f>
        <v>100.41</v>
      </c>
      <c r="AG43">
        <f t="shared" si="33"/>
        <v>0</v>
      </c>
      <c r="AH43">
        <f>((EW43*ROUND(0.8,7)))</f>
        <v>11.488</v>
      </c>
      <c r="AI43">
        <f>((EX43*ROUND(0.8,7)))</f>
        <v>0.2</v>
      </c>
      <c r="AJ43">
        <f t="shared" si="34"/>
        <v>0</v>
      </c>
      <c r="AK43">
        <v>973.32</v>
      </c>
      <c r="AL43">
        <v>831.38</v>
      </c>
      <c r="AM43">
        <v>16.43</v>
      </c>
      <c r="AN43">
        <v>2.9</v>
      </c>
      <c r="AO43">
        <v>125.51</v>
      </c>
      <c r="AP43">
        <v>0</v>
      </c>
      <c r="AQ43">
        <v>14.36</v>
      </c>
      <c r="AR43">
        <v>0.25</v>
      </c>
      <c r="AS43">
        <v>0</v>
      </c>
      <c r="AT43">
        <v>97</v>
      </c>
      <c r="AU43">
        <v>55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104</v>
      </c>
      <c r="BM43">
        <v>26001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25</v>
      </c>
      <c r="CO43">
        <v>0</v>
      </c>
      <c r="CP43">
        <f t="shared" si="35"/>
        <v>78845</v>
      </c>
      <c r="CQ43">
        <f t="shared" si="52"/>
        <v>0</v>
      </c>
      <c r="CR43">
        <f t="shared" si="53"/>
        <v>206.56080000000003</v>
      </c>
      <c r="CS43">
        <f t="shared" si="36"/>
        <v>104.05199999999999</v>
      </c>
      <c r="CT43">
        <f t="shared" si="37"/>
        <v>4503.3885</v>
      </c>
      <c r="CU43">
        <f t="shared" si="38"/>
        <v>0</v>
      </c>
      <c r="CV43">
        <f t="shared" si="39"/>
        <v>11.488</v>
      </c>
      <c r="CW43">
        <f t="shared" si="40"/>
        <v>0.2</v>
      </c>
      <c r="CX43">
        <f t="shared" si="41"/>
        <v>0</v>
      </c>
      <c r="CY43">
        <f t="shared" si="42"/>
        <v>74815.13</v>
      </c>
      <c r="CZ43">
        <f t="shared" si="43"/>
        <v>42420.95</v>
      </c>
      <c r="DB43">
        <v>4</v>
      </c>
      <c r="DC43" t="s">
        <v>6</v>
      </c>
      <c r="DD43" t="s">
        <v>26</v>
      </c>
      <c r="DE43" t="s">
        <v>27</v>
      </c>
      <c r="DF43" t="s">
        <v>27</v>
      </c>
      <c r="DG43" t="s">
        <v>27</v>
      </c>
      <c r="DH43" t="s">
        <v>6</v>
      </c>
      <c r="DI43" t="s">
        <v>27</v>
      </c>
      <c r="DJ43" t="s">
        <v>27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23</v>
      </c>
      <c r="DW43" t="s">
        <v>23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66696446</v>
      </c>
      <c r="EF43">
        <v>2</v>
      </c>
      <c r="EG43" t="s">
        <v>28</v>
      </c>
      <c r="EH43">
        <v>20</v>
      </c>
      <c r="EI43" t="s">
        <v>49</v>
      </c>
      <c r="EJ43">
        <v>1</v>
      </c>
      <c r="EK43">
        <v>26001</v>
      </c>
      <c r="EL43" t="s">
        <v>49</v>
      </c>
      <c r="EM43" t="s">
        <v>50</v>
      </c>
      <c r="EO43" t="s">
        <v>31</v>
      </c>
      <c r="EQ43">
        <v>0</v>
      </c>
      <c r="ER43">
        <v>973.32</v>
      </c>
      <c r="ES43">
        <v>831.38</v>
      </c>
      <c r="ET43">
        <v>16.43</v>
      </c>
      <c r="EU43">
        <v>2.9</v>
      </c>
      <c r="EV43">
        <v>125.51</v>
      </c>
      <c r="EW43">
        <v>14.36</v>
      </c>
      <c r="EX43">
        <v>0.25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55</v>
      </c>
      <c r="GA43" t="s">
        <v>6</v>
      </c>
      <c r="GD43">
        <v>1</v>
      </c>
      <c r="GF43">
        <v>-416402043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4"/>
        <v>0</v>
      </c>
      <c r="GM43">
        <f t="shared" si="45"/>
        <v>196081</v>
      </c>
      <c r="GN43">
        <f t="shared" si="46"/>
        <v>196081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6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6</v>
      </c>
      <c r="HF43" t="s">
        <v>6</v>
      </c>
      <c r="HM43" t="s">
        <v>6</v>
      </c>
      <c r="HN43" t="s">
        <v>51</v>
      </c>
      <c r="HO43" t="s">
        <v>52</v>
      </c>
      <c r="HP43" t="s">
        <v>49</v>
      </c>
      <c r="HQ43" t="s">
        <v>49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29</v>
      </c>
      <c r="E44" t="s">
        <v>105</v>
      </c>
      <c r="F44" t="s">
        <v>41</v>
      </c>
      <c r="G44" t="s">
        <v>42</v>
      </c>
      <c r="H44" t="s">
        <v>37</v>
      </c>
      <c r="I44">
        <f>I43*J44</f>
        <v>0</v>
      </c>
      <c r="J44">
        <v>0</v>
      </c>
      <c r="K44">
        <v>115</v>
      </c>
      <c r="O44">
        <f t="shared" si="21"/>
        <v>0</v>
      </c>
      <c r="P44">
        <f t="shared" si="22"/>
        <v>0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92817794</v>
      </c>
      <c r="AB44">
        <f t="shared" si="32"/>
        <v>32.83</v>
      </c>
      <c r="AC44">
        <f>ROUND((ES44),2)</f>
        <v>32.83</v>
      </c>
      <c r="AD44">
        <f>ROUND((((ET44)-(EU44))+AE44),2)</f>
        <v>0</v>
      </c>
      <c r="AE44">
        <f t="shared" ref="AE44:AF47" si="58">ROUND((EU44),2)</f>
        <v>0</v>
      </c>
      <c r="AF44">
        <f t="shared" si="58"/>
        <v>0</v>
      </c>
      <c r="AG44">
        <f t="shared" si="33"/>
        <v>0</v>
      </c>
      <c r="AH44">
        <f t="shared" ref="AH44:AI47" si="59">(EW44)</f>
        <v>0</v>
      </c>
      <c r="AI44">
        <f t="shared" si="59"/>
        <v>0</v>
      </c>
      <c r="AJ44">
        <f t="shared" si="34"/>
        <v>0</v>
      </c>
      <c r="AK44">
        <v>32.83</v>
      </c>
      <c r="AL44">
        <v>32.83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112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11001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112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25</v>
      </c>
      <c r="CO44">
        <v>0</v>
      </c>
      <c r="CP44">
        <f t="shared" si="35"/>
        <v>0</v>
      </c>
      <c r="CQ44">
        <f>AC44</f>
        <v>32.83</v>
      </c>
      <c r="CR44">
        <f>AD44</f>
        <v>0</v>
      </c>
      <c r="CS44">
        <f t="shared" si="36"/>
        <v>0</v>
      </c>
      <c r="CT44">
        <f t="shared" si="37"/>
        <v>0</v>
      </c>
      <c r="CU44">
        <f t="shared" si="38"/>
        <v>0</v>
      </c>
      <c r="CV44">
        <f t="shared" si="39"/>
        <v>0</v>
      </c>
      <c r="CW44">
        <f t="shared" si="40"/>
        <v>0</v>
      </c>
      <c r="CX44">
        <f t="shared" si="41"/>
        <v>0</v>
      </c>
      <c r="CY44">
        <f t="shared" si="42"/>
        <v>0</v>
      </c>
      <c r="CZ44">
        <f t="shared" si="43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37</v>
      </c>
      <c r="DW44" t="s">
        <v>37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66696406</v>
      </c>
      <c r="EF44">
        <v>2</v>
      </c>
      <c r="EG44" t="s">
        <v>28</v>
      </c>
      <c r="EH44">
        <v>11</v>
      </c>
      <c r="EI44" t="s">
        <v>29</v>
      </c>
      <c r="EJ44">
        <v>1</v>
      </c>
      <c r="EK44">
        <v>11001</v>
      </c>
      <c r="EL44" t="s">
        <v>29</v>
      </c>
      <c r="EM44" t="s">
        <v>30</v>
      </c>
      <c r="EO44" t="s">
        <v>31</v>
      </c>
      <c r="EQ44">
        <v>0</v>
      </c>
      <c r="ER44">
        <v>31.4</v>
      </c>
      <c r="ES44">
        <v>32.83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31.4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43</v>
      </c>
      <c r="GD44">
        <v>1</v>
      </c>
      <c r="GF44">
        <v>-295833632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4"/>
        <v>0</v>
      </c>
      <c r="GM44">
        <f t="shared" si="45"/>
        <v>0</v>
      </c>
      <c r="GN44">
        <f t="shared" si="46"/>
        <v>0</v>
      </c>
      <c r="GO44">
        <f t="shared" si="47"/>
        <v>0</v>
      </c>
      <c r="GP44">
        <f t="shared" si="48"/>
        <v>0</v>
      </c>
      <c r="GR44">
        <v>1</v>
      </c>
      <c r="GS44">
        <v>1</v>
      </c>
      <c r="GT44">
        <v>0</v>
      </c>
      <c r="GU44" t="s">
        <v>6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HE44" t="s">
        <v>44</v>
      </c>
      <c r="HF44" t="s">
        <v>45</v>
      </c>
      <c r="HG44">
        <f>ROUND(AC44*I44,0)</f>
        <v>0</v>
      </c>
      <c r="HM44" t="s">
        <v>39</v>
      </c>
      <c r="HN44" t="s">
        <v>32</v>
      </c>
      <c r="HO44" t="s">
        <v>33</v>
      </c>
      <c r="HP44" t="s">
        <v>29</v>
      </c>
      <c r="HQ44" t="s">
        <v>29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28</v>
      </c>
      <c r="E45" t="s">
        <v>106</v>
      </c>
      <c r="F45" t="s">
        <v>107</v>
      </c>
      <c r="G45" t="s">
        <v>108</v>
      </c>
      <c r="H45" t="s">
        <v>61</v>
      </c>
      <c r="I45">
        <f>I43*J45</f>
        <v>0</v>
      </c>
      <c r="J45">
        <v>0</v>
      </c>
      <c r="K45">
        <v>-7.423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92817794</v>
      </c>
      <c r="AB45">
        <f t="shared" si="32"/>
        <v>112</v>
      </c>
      <c r="AC45">
        <f>ROUND((ES45),2)</f>
        <v>112</v>
      </c>
      <c r="AD45">
        <f>ROUND((((ET45)-(EU45))+AE45),2)</f>
        <v>0</v>
      </c>
      <c r="AE45">
        <f t="shared" si="58"/>
        <v>0</v>
      </c>
      <c r="AF45">
        <f t="shared" si="58"/>
        <v>0</v>
      </c>
      <c r="AG45">
        <f t="shared" si="33"/>
        <v>0</v>
      </c>
      <c r="AH45">
        <f t="shared" si="59"/>
        <v>0</v>
      </c>
      <c r="AI45">
        <f t="shared" si="59"/>
        <v>0</v>
      </c>
      <c r="AJ45">
        <f t="shared" si="34"/>
        <v>0</v>
      </c>
      <c r="AK45">
        <v>112</v>
      </c>
      <c r="AL45">
        <v>112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109</v>
      </c>
      <c r="BM45">
        <v>26001</v>
      </c>
      <c r="BN45">
        <v>0</v>
      </c>
      <c r="BO45" t="s">
        <v>6</v>
      </c>
      <c r="BP45">
        <v>0</v>
      </c>
      <c r="BQ45">
        <v>2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97</v>
      </c>
      <c r="CA45">
        <v>55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25</v>
      </c>
      <c r="CO45">
        <v>0</v>
      </c>
      <c r="CP45">
        <f t="shared" si="35"/>
        <v>0</v>
      </c>
      <c r="CQ45">
        <f>AC45*BC45</f>
        <v>1111.04</v>
      </c>
      <c r="CR45">
        <f>AD45*BB45</f>
        <v>0</v>
      </c>
      <c r="CS45">
        <f t="shared" si="36"/>
        <v>0</v>
      </c>
      <c r="CT45">
        <f t="shared" si="37"/>
        <v>0</v>
      </c>
      <c r="CU45">
        <f t="shared" si="38"/>
        <v>0</v>
      </c>
      <c r="CV45">
        <f t="shared" si="39"/>
        <v>0</v>
      </c>
      <c r="CW45">
        <f t="shared" si="40"/>
        <v>0</v>
      </c>
      <c r="CX45">
        <f t="shared" si="41"/>
        <v>0</v>
      </c>
      <c r="CY45">
        <f t="shared" si="42"/>
        <v>0</v>
      </c>
      <c r="CZ45">
        <f t="shared" si="43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61</v>
      </c>
      <c r="DW45" t="s">
        <v>61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66696446</v>
      </c>
      <c r="EF45">
        <v>2</v>
      </c>
      <c r="EG45" t="s">
        <v>28</v>
      </c>
      <c r="EH45">
        <v>20</v>
      </c>
      <c r="EI45" t="s">
        <v>49</v>
      </c>
      <c r="EJ45">
        <v>1</v>
      </c>
      <c r="EK45">
        <v>26001</v>
      </c>
      <c r="EL45" t="s">
        <v>49</v>
      </c>
      <c r="EM45" t="s">
        <v>50</v>
      </c>
      <c r="EO45" t="s">
        <v>31</v>
      </c>
      <c r="EQ45">
        <v>0</v>
      </c>
      <c r="ER45">
        <v>112</v>
      </c>
      <c r="ES45">
        <v>112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55</v>
      </c>
      <c r="GA45" t="s">
        <v>6</v>
      </c>
      <c r="GD45">
        <v>1</v>
      </c>
      <c r="GF45">
        <v>970558181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6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6</v>
      </c>
      <c r="HF45" t="s">
        <v>6</v>
      </c>
      <c r="HM45" t="s">
        <v>39</v>
      </c>
      <c r="HN45" t="s">
        <v>51</v>
      </c>
      <c r="HO45" t="s">
        <v>52</v>
      </c>
      <c r="HP45" t="s">
        <v>49</v>
      </c>
      <c r="HQ45" t="s">
        <v>49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30</v>
      </c>
      <c r="E46" t="s">
        <v>110</v>
      </c>
      <c r="F46" t="s">
        <v>111</v>
      </c>
      <c r="G46" t="s">
        <v>112</v>
      </c>
      <c r="H46" t="s">
        <v>113</v>
      </c>
      <c r="I46">
        <f>I43*J46</f>
        <v>0</v>
      </c>
      <c r="J46">
        <v>0</v>
      </c>
      <c r="K46">
        <v>1.433691756</v>
      </c>
      <c r="O46">
        <f t="shared" si="21"/>
        <v>0</v>
      </c>
      <c r="P46">
        <f t="shared" si="22"/>
        <v>0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92817794</v>
      </c>
      <c r="AB46">
        <f t="shared" si="32"/>
        <v>373.05</v>
      </c>
      <c r="AC46">
        <f>ROUND((ES46),2)</f>
        <v>373.05</v>
      </c>
      <c r="AD46">
        <f>ROUND((((ET46)-(EU46))+AE46),2)</f>
        <v>0</v>
      </c>
      <c r="AE46">
        <f t="shared" si="58"/>
        <v>0</v>
      </c>
      <c r="AF46">
        <f t="shared" si="58"/>
        <v>0</v>
      </c>
      <c r="AG46">
        <f t="shared" si="33"/>
        <v>0</v>
      </c>
      <c r="AH46">
        <f t="shared" si="59"/>
        <v>0</v>
      </c>
      <c r="AI46">
        <f t="shared" si="59"/>
        <v>0</v>
      </c>
      <c r="AJ46">
        <f t="shared" si="34"/>
        <v>0</v>
      </c>
      <c r="AK46">
        <v>373.05</v>
      </c>
      <c r="AL46">
        <v>373.05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114</v>
      </c>
      <c r="BM46">
        <v>26001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25</v>
      </c>
      <c r="CO46">
        <v>0</v>
      </c>
      <c r="CP46">
        <f t="shared" si="35"/>
        <v>0</v>
      </c>
      <c r="CQ46">
        <f>AC46</f>
        <v>373.05</v>
      </c>
      <c r="CR46">
        <f>AD46</f>
        <v>0</v>
      </c>
      <c r="CS46">
        <f t="shared" si="36"/>
        <v>0</v>
      </c>
      <c r="CT46">
        <f t="shared" si="37"/>
        <v>0</v>
      </c>
      <c r="CU46">
        <f t="shared" si="38"/>
        <v>0</v>
      </c>
      <c r="CV46">
        <f t="shared" si="39"/>
        <v>0</v>
      </c>
      <c r="CW46">
        <f t="shared" si="40"/>
        <v>0</v>
      </c>
      <c r="CX46">
        <f t="shared" si="41"/>
        <v>0</v>
      </c>
      <c r="CY46">
        <f t="shared" si="42"/>
        <v>0</v>
      </c>
      <c r="CZ46">
        <f t="shared" si="43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113</v>
      </c>
      <c r="DW46" t="s">
        <v>113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66696446</v>
      </c>
      <c r="EF46">
        <v>2</v>
      </c>
      <c r="EG46" t="s">
        <v>28</v>
      </c>
      <c r="EH46">
        <v>20</v>
      </c>
      <c r="EI46" t="s">
        <v>49</v>
      </c>
      <c r="EJ46">
        <v>1</v>
      </c>
      <c r="EK46">
        <v>26001</v>
      </c>
      <c r="EL46" t="s">
        <v>49</v>
      </c>
      <c r="EM46" t="s">
        <v>50</v>
      </c>
      <c r="EO46" t="s">
        <v>31</v>
      </c>
      <c r="EQ46">
        <v>0</v>
      </c>
      <c r="ER46">
        <v>351.67</v>
      </c>
      <c r="ES46">
        <v>373.05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351.67</v>
      </c>
      <c r="FQ46">
        <v>0</v>
      </c>
      <c r="FR46">
        <v>0</v>
      </c>
      <c r="FS46">
        <v>0</v>
      </c>
      <c r="FX46">
        <v>97</v>
      </c>
      <c r="FY46">
        <v>55</v>
      </c>
      <c r="GA46" t="s">
        <v>115</v>
      </c>
      <c r="GD46">
        <v>1</v>
      </c>
      <c r="GF46">
        <v>-804444807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4"/>
        <v>0</v>
      </c>
      <c r="GM46">
        <f t="shared" si="45"/>
        <v>0</v>
      </c>
      <c r="GN46">
        <f t="shared" si="46"/>
        <v>0</v>
      </c>
      <c r="GO46">
        <f t="shared" si="47"/>
        <v>0</v>
      </c>
      <c r="GP46">
        <f t="shared" si="48"/>
        <v>0</v>
      </c>
      <c r="GR46">
        <v>1</v>
      </c>
      <c r="GS46">
        <v>1</v>
      </c>
      <c r="GT46">
        <v>0</v>
      </c>
      <c r="GU46" t="s">
        <v>6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HE46" t="s">
        <v>101</v>
      </c>
      <c r="HF46" t="s">
        <v>45</v>
      </c>
      <c r="HG46">
        <f>ROUND(AC46*I46,0)</f>
        <v>0</v>
      </c>
      <c r="HM46" t="s">
        <v>39</v>
      </c>
      <c r="HN46" t="s">
        <v>51</v>
      </c>
      <c r="HO46" t="s">
        <v>52</v>
      </c>
      <c r="HP46" t="s">
        <v>49</v>
      </c>
      <c r="HQ46" t="s">
        <v>49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ROW(SmtRes!A33)</f>
        <v>33</v>
      </c>
      <c r="D47">
        <f>ROW(EtalonRes!A31)</f>
        <v>31</v>
      </c>
      <c r="E47" t="s">
        <v>116</v>
      </c>
      <c r="F47" t="s">
        <v>117</v>
      </c>
      <c r="G47" t="s">
        <v>118</v>
      </c>
      <c r="H47" t="s">
        <v>119</v>
      </c>
      <c r="I47">
        <v>0.04</v>
      </c>
      <c r="J47">
        <v>0</v>
      </c>
      <c r="K47">
        <v>0.04</v>
      </c>
      <c r="O47">
        <f t="shared" si="21"/>
        <v>1824</v>
      </c>
      <c r="P47">
        <f t="shared" si="22"/>
        <v>0</v>
      </c>
      <c r="Q47">
        <f t="shared" si="23"/>
        <v>1713</v>
      </c>
      <c r="R47">
        <f t="shared" si="24"/>
        <v>406</v>
      </c>
      <c r="S47">
        <f t="shared" si="25"/>
        <v>111</v>
      </c>
      <c r="T47">
        <f t="shared" si="26"/>
        <v>0</v>
      </c>
      <c r="U47">
        <f t="shared" si="27"/>
        <v>0.31759999999999999</v>
      </c>
      <c r="V47">
        <f t="shared" si="28"/>
        <v>0.6704</v>
      </c>
      <c r="W47">
        <f t="shared" si="29"/>
        <v>0</v>
      </c>
      <c r="X47">
        <f t="shared" si="30"/>
        <v>476</v>
      </c>
      <c r="Y47">
        <f t="shared" si="31"/>
        <v>238</v>
      </c>
      <c r="AA47">
        <v>92817794</v>
      </c>
      <c r="AB47">
        <f t="shared" si="32"/>
        <v>2786.6</v>
      </c>
      <c r="AC47">
        <f>ROUND((ES47),2)</f>
        <v>0</v>
      </c>
      <c r="AD47">
        <f>ROUND((((ET47)-(EU47))+AE47),2)</f>
        <v>2724.67</v>
      </c>
      <c r="AE47">
        <f t="shared" si="58"/>
        <v>226.26</v>
      </c>
      <c r="AF47">
        <f t="shared" si="58"/>
        <v>61.93</v>
      </c>
      <c r="AG47">
        <f t="shared" si="33"/>
        <v>0</v>
      </c>
      <c r="AH47">
        <f t="shared" si="59"/>
        <v>7.94</v>
      </c>
      <c r="AI47">
        <f t="shared" si="59"/>
        <v>16.760000000000002</v>
      </c>
      <c r="AJ47">
        <f t="shared" si="34"/>
        <v>0</v>
      </c>
      <c r="AK47">
        <v>2786.6</v>
      </c>
      <c r="AL47">
        <v>0</v>
      </c>
      <c r="AM47">
        <v>2724.67</v>
      </c>
      <c r="AN47">
        <v>226.26</v>
      </c>
      <c r="AO47">
        <v>61.93</v>
      </c>
      <c r="AP47">
        <v>0</v>
      </c>
      <c r="AQ47">
        <v>7.94</v>
      </c>
      <c r="AR47">
        <v>16.760000000000002</v>
      </c>
      <c r="AS47">
        <v>0</v>
      </c>
      <c r="AT47">
        <v>92</v>
      </c>
      <c r="AU47">
        <v>46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120</v>
      </c>
      <c r="BM47">
        <v>1001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92</v>
      </c>
      <c r="CA47">
        <v>46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5"/>
        <v>1824</v>
      </c>
      <c r="CQ47">
        <f>AC47*BC47</f>
        <v>0</v>
      </c>
      <c r="CR47">
        <f>AD47*BB47</f>
        <v>42831.812400000003</v>
      </c>
      <c r="CS47">
        <f t="shared" si="36"/>
        <v>10147.761</v>
      </c>
      <c r="CT47">
        <f t="shared" si="37"/>
        <v>2777.5605</v>
      </c>
      <c r="CU47">
        <f t="shared" si="38"/>
        <v>0</v>
      </c>
      <c r="CV47">
        <f t="shared" si="39"/>
        <v>7.94</v>
      </c>
      <c r="CW47">
        <f t="shared" si="40"/>
        <v>16.760000000000002</v>
      </c>
      <c r="CX47">
        <f t="shared" si="41"/>
        <v>0</v>
      </c>
      <c r="CY47">
        <f t="shared" si="42"/>
        <v>475.64</v>
      </c>
      <c r="CZ47">
        <f t="shared" si="43"/>
        <v>237.82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119</v>
      </c>
      <c r="DW47" t="s">
        <v>119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66696263</v>
      </c>
      <c r="EF47">
        <v>2</v>
      </c>
      <c r="EG47" t="s">
        <v>28</v>
      </c>
      <c r="EH47">
        <v>1</v>
      </c>
      <c r="EI47" t="s">
        <v>121</v>
      </c>
      <c r="EJ47">
        <v>1</v>
      </c>
      <c r="EK47">
        <v>1001</v>
      </c>
      <c r="EL47" t="s">
        <v>122</v>
      </c>
      <c r="EM47" t="s">
        <v>123</v>
      </c>
      <c r="EO47" t="s">
        <v>6</v>
      </c>
      <c r="EQ47">
        <v>0</v>
      </c>
      <c r="ER47">
        <v>2786.6</v>
      </c>
      <c r="ES47">
        <v>0</v>
      </c>
      <c r="ET47">
        <v>2724.67</v>
      </c>
      <c r="EU47">
        <v>226.26</v>
      </c>
      <c r="EV47">
        <v>61.93</v>
      </c>
      <c r="EW47">
        <v>7.94</v>
      </c>
      <c r="EX47">
        <v>16.760000000000002</v>
      </c>
      <c r="EY47">
        <v>0</v>
      </c>
      <c r="FQ47">
        <v>0</v>
      </c>
      <c r="FR47">
        <v>0</v>
      </c>
      <c r="FS47">
        <v>0</v>
      </c>
      <c r="FX47">
        <v>92</v>
      </c>
      <c r="FY47">
        <v>46</v>
      </c>
      <c r="GA47" t="s">
        <v>6</v>
      </c>
      <c r="GD47">
        <v>1</v>
      </c>
      <c r="GF47">
        <v>1224864706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4"/>
        <v>0</v>
      </c>
      <c r="GM47">
        <f t="shared" si="45"/>
        <v>2538</v>
      </c>
      <c r="GN47">
        <f t="shared" si="46"/>
        <v>2538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6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6</v>
      </c>
      <c r="HF47" t="s">
        <v>6</v>
      </c>
      <c r="HM47" t="s">
        <v>6</v>
      </c>
      <c r="HN47" t="s">
        <v>124</v>
      </c>
      <c r="HO47" t="s">
        <v>125</v>
      </c>
      <c r="HP47" t="s">
        <v>122</v>
      </c>
      <c r="HQ47" t="s">
        <v>122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ROW(SmtRes!A38)</f>
        <v>38</v>
      </c>
      <c r="D48">
        <f>ROW(EtalonRes!A35)</f>
        <v>35</v>
      </c>
      <c r="E48" t="s">
        <v>126</v>
      </c>
      <c r="F48" t="s">
        <v>127</v>
      </c>
      <c r="G48" t="s">
        <v>128</v>
      </c>
      <c r="H48" t="s">
        <v>129</v>
      </c>
      <c r="I48">
        <v>1.62</v>
      </c>
      <c r="J48">
        <v>0</v>
      </c>
      <c r="K48">
        <v>1.62</v>
      </c>
      <c r="O48">
        <f t="shared" si="21"/>
        <v>94</v>
      </c>
      <c r="P48">
        <f t="shared" si="22"/>
        <v>0</v>
      </c>
      <c r="Q48">
        <f t="shared" si="23"/>
        <v>10</v>
      </c>
      <c r="R48">
        <f t="shared" si="24"/>
        <v>5</v>
      </c>
      <c r="S48">
        <f t="shared" si="25"/>
        <v>84</v>
      </c>
      <c r="T48">
        <f t="shared" si="26"/>
        <v>0</v>
      </c>
      <c r="U48">
        <f t="shared" si="27"/>
        <v>0.23327999999999999</v>
      </c>
      <c r="V48">
        <f t="shared" si="28"/>
        <v>9.7199999999999995E-3</v>
      </c>
      <c r="W48">
        <f t="shared" si="29"/>
        <v>0</v>
      </c>
      <c r="X48">
        <f t="shared" si="30"/>
        <v>86</v>
      </c>
      <c r="Y48">
        <f t="shared" si="31"/>
        <v>45</v>
      </c>
      <c r="AA48">
        <v>92817794</v>
      </c>
      <c r="AB48">
        <f t="shared" si="32"/>
        <v>1.55</v>
      </c>
      <c r="AC48">
        <f>ROUND(((ES48*ROUND(0,7))),2)</f>
        <v>0</v>
      </c>
      <c r="AD48">
        <f>ROUND(((((ET48*ROUND(0.3,7)))-((EU48*ROUND(0.3,7))))+AE48),2)</f>
        <v>0.39</v>
      </c>
      <c r="AE48">
        <f>ROUND(((EU48*ROUND(0.3,7))),2)</f>
        <v>7.0000000000000007E-2</v>
      </c>
      <c r="AF48">
        <f>ROUND(((EV48*ROUND(0.3,7))),2)</f>
        <v>1.1599999999999999</v>
      </c>
      <c r="AG48">
        <f t="shared" si="33"/>
        <v>0</v>
      </c>
      <c r="AH48">
        <f>((EW48*ROUND(0.3,7)))</f>
        <v>0.14399999999999999</v>
      </c>
      <c r="AI48">
        <f>((EX48*ROUND(0.3,7)))</f>
        <v>6.0000000000000001E-3</v>
      </c>
      <c r="AJ48">
        <f t="shared" si="34"/>
        <v>0</v>
      </c>
      <c r="AK48">
        <v>5.24</v>
      </c>
      <c r="AL48">
        <v>0.08</v>
      </c>
      <c r="AM48">
        <v>1.31</v>
      </c>
      <c r="AN48">
        <v>0.23</v>
      </c>
      <c r="AO48">
        <v>3.85</v>
      </c>
      <c r="AP48">
        <v>0</v>
      </c>
      <c r="AQ48">
        <v>0.48</v>
      </c>
      <c r="AR48">
        <v>0.02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2</v>
      </c>
      <c r="BJ48" t="s">
        <v>130</v>
      </c>
      <c r="BM48">
        <v>108001</v>
      </c>
      <c r="BN48">
        <v>0</v>
      </c>
      <c r="BO48" t="s">
        <v>6</v>
      </c>
      <c r="BP48">
        <v>0</v>
      </c>
      <c r="BQ48">
        <v>3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97</v>
      </c>
      <c r="CA48">
        <v>51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131</v>
      </c>
      <c r="CO48">
        <v>0</v>
      </c>
      <c r="CP48">
        <f t="shared" si="35"/>
        <v>94</v>
      </c>
      <c r="CQ48">
        <f>AC48*BC48</f>
        <v>0</v>
      </c>
      <c r="CR48">
        <f>AD48*BB48</f>
        <v>6.1308000000000007</v>
      </c>
      <c r="CS48">
        <f t="shared" si="36"/>
        <v>3.1395000000000004</v>
      </c>
      <c r="CT48">
        <f t="shared" si="37"/>
        <v>52.025999999999996</v>
      </c>
      <c r="CU48">
        <f t="shared" si="38"/>
        <v>0</v>
      </c>
      <c r="CV48">
        <f t="shared" si="39"/>
        <v>0.14399999999999999</v>
      </c>
      <c r="CW48">
        <f t="shared" si="40"/>
        <v>6.0000000000000001E-3</v>
      </c>
      <c r="CX48">
        <f t="shared" si="41"/>
        <v>0</v>
      </c>
      <c r="CY48">
        <f t="shared" si="42"/>
        <v>86.33</v>
      </c>
      <c r="CZ48">
        <f t="shared" si="43"/>
        <v>45.39</v>
      </c>
      <c r="DB48">
        <v>5</v>
      </c>
      <c r="DC48" t="s">
        <v>6</v>
      </c>
      <c r="DD48" t="s">
        <v>26</v>
      </c>
      <c r="DE48" t="s">
        <v>132</v>
      </c>
      <c r="DF48" t="s">
        <v>132</v>
      </c>
      <c r="DG48" t="s">
        <v>132</v>
      </c>
      <c r="DH48" t="s">
        <v>6</v>
      </c>
      <c r="DI48" t="s">
        <v>132</v>
      </c>
      <c r="DJ48" t="s">
        <v>132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129</v>
      </c>
      <c r="DW48" t="s">
        <v>129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66696554</v>
      </c>
      <c r="EF48">
        <v>3</v>
      </c>
      <c r="EG48" t="s">
        <v>133</v>
      </c>
      <c r="EH48">
        <v>0</v>
      </c>
      <c r="EI48" t="s">
        <v>6</v>
      </c>
      <c r="EJ48">
        <v>2</v>
      </c>
      <c r="EK48">
        <v>108001</v>
      </c>
      <c r="EL48" t="s">
        <v>134</v>
      </c>
      <c r="EM48" t="s">
        <v>135</v>
      </c>
      <c r="EO48" t="s">
        <v>136</v>
      </c>
      <c r="EQ48">
        <v>0</v>
      </c>
      <c r="ER48">
        <v>5.24</v>
      </c>
      <c r="ES48">
        <v>0.08</v>
      </c>
      <c r="ET48">
        <v>1.31</v>
      </c>
      <c r="EU48">
        <v>0.23</v>
      </c>
      <c r="EV48">
        <v>3.85</v>
      </c>
      <c r="EW48">
        <v>0.48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6</v>
      </c>
      <c r="GD48">
        <v>1</v>
      </c>
      <c r="GF48">
        <v>-45360717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4"/>
        <v>0</v>
      </c>
      <c r="GM48">
        <f t="shared" si="45"/>
        <v>225</v>
      </c>
      <c r="GN48">
        <f t="shared" si="46"/>
        <v>0</v>
      </c>
      <c r="GO48">
        <f t="shared" si="47"/>
        <v>225</v>
      </c>
      <c r="GP48">
        <f t="shared" si="48"/>
        <v>0</v>
      </c>
      <c r="GR48">
        <v>0</v>
      </c>
      <c r="GS48">
        <v>3</v>
      </c>
      <c r="GT48">
        <v>0</v>
      </c>
      <c r="GU48" t="s">
        <v>6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HE48" t="s">
        <v>6</v>
      </c>
      <c r="HF48" t="s">
        <v>6</v>
      </c>
      <c r="HM48" t="s">
        <v>6</v>
      </c>
      <c r="HN48" t="s">
        <v>137</v>
      </c>
      <c r="HO48" t="s">
        <v>138</v>
      </c>
      <c r="HP48" t="s">
        <v>134</v>
      </c>
      <c r="HQ48" t="s">
        <v>134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37</v>
      </c>
      <c r="E49" t="s">
        <v>139</v>
      </c>
      <c r="F49" t="s">
        <v>140</v>
      </c>
      <c r="G49" t="s">
        <v>141</v>
      </c>
      <c r="H49" t="s">
        <v>129</v>
      </c>
      <c r="I49">
        <f>I48*J49</f>
        <v>0</v>
      </c>
      <c r="J49">
        <v>0</v>
      </c>
      <c r="K49">
        <v>1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92817794</v>
      </c>
      <c r="AB49">
        <f t="shared" si="32"/>
        <v>108</v>
      </c>
      <c r="AC49">
        <f>ROUND((ES49),2)</f>
        <v>108</v>
      </c>
      <c r="AD49">
        <f>ROUND((((ET49)-(EU49))+AE49),2)</f>
        <v>0</v>
      </c>
      <c r="AE49">
        <f>ROUND((EU49),2)</f>
        <v>0</v>
      </c>
      <c r="AF49">
        <f>ROUND((EV49),2)</f>
        <v>0</v>
      </c>
      <c r="AG49">
        <f t="shared" si="33"/>
        <v>0</v>
      </c>
      <c r="AH49">
        <f>(EW49)</f>
        <v>0</v>
      </c>
      <c r="AI49">
        <f>(EX49)</f>
        <v>0</v>
      </c>
      <c r="AJ49">
        <f t="shared" si="34"/>
        <v>0</v>
      </c>
      <c r="AK49">
        <v>108</v>
      </c>
      <c r="AL49">
        <v>108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142</v>
      </c>
      <c r="BM49">
        <v>26001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131</v>
      </c>
      <c r="CO49">
        <v>0</v>
      </c>
      <c r="CP49">
        <f t="shared" si="35"/>
        <v>0</v>
      </c>
      <c r="CQ49">
        <f>AC49*BC49</f>
        <v>1071.3599999999999</v>
      </c>
      <c r="CR49">
        <f>AD49*BB49</f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 t="shared" si="42"/>
        <v>0</v>
      </c>
      <c r="CZ49">
        <f t="shared" si="43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129</v>
      </c>
      <c r="DW49" t="s">
        <v>129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66696446</v>
      </c>
      <c r="EF49">
        <v>2</v>
      </c>
      <c r="EG49" t="s">
        <v>28</v>
      </c>
      <c r="EH49">
        <v>20</v>
      </c>
      <c r="EI49" t="s">
        <v>49</v>
      </c>
      <c r="EJ49">
        <v>1</v>
      </c>
      <c r="EK49">
        <v>26001</v>
      </c>
      <c r="EL49" t="s">
        <v>49</v>
      </c>
      <c r="EM49" t="s">
        <v>50</v>
      </c>
      <c r="EO49" t="s">
        <v>136</v>
      </c>
      <c r="EQ49">
        <v>0</v>
      </c>
      <c r="ER49">
        <v>108</v>
      </c>
      <c r="ES49">
        <v>108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55</v>
      </c>
      <c r="GA49" t="s">
        <v>6</v>
      </c>
      <c r="GD49">
        <v>1</v>
      </c>
      <c r="GF49">
        <v>-811851904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4"/>
        <v>0</v>
      </c>
      <c r="GM49">
        <f t="shared" si="45"/>
        <v>0</v>
      </c>
      <c r="GN49">
        <f t="shared" si="46"/>
        <v>0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6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6</v>
      </c>
      <c r="HF49" t="s">
        <v>6</v>
      </c>
      <c r="HM49" t="s">
        <v>39</v>
      </c>
      <c r="HN49" t="s">
        <v>51</v>
      </c>
      <c r="HO49" t="s">
        <v>52</v>
      </c>
      <c r="HP49" t="s">
        <v>49</v>
      </c>
      <c r="HQ49" t="s">
        <v>49</v>
      </c>
      <c r="HS49">
        <v>0</v>
      </c>
      <c r="IK49">
        <v>0</v>
      </c>
    </row>
    <row r="51" spans="1:245" x14ac:dyDescent="0.2">
      <c r="A51" s="2">
        <v>51</v>
      </c>
      <c r="B51" s="2">
        <f>B24</f>
        <v>1</v>
      </c>
      <c r="C51" s="2">
        <f>A24</f>
        <v>4</v>
      </c>
      <c r="D51" s="2">
        <f>ROW(A24)</f>
        <v>24</v>
      </c>
      <c r="E51" s="2"/>
      <c r="F51" s="2" t="str">
        <f>IF(F24&lt;&gt;"",F24,"")</f>
        <v/>
      </c>
      <c r="G51" s="2" t="str">
        <f>IF(G24&lt;&gt;"",G24,"")</f>
        <v>Фундаментная плита Разконсервация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60">ROUND(AB51,0)</f>
        <v>190200</v>
      </c>
      <c r="P51" s="2">
        <f t="shared" si="60"/>
        <v>0</v>
      </c>
      <c r="Q51" s="2">
        <f t="shared" si="60"/>
        <v>9624</v>
      </c>
      <c r="R51" s="2">
        <f t="shared" si="60"/>
        <v>4549</v>
      </c>
      <c r="S51" s="2">
        <f t="shared" si="60"/>
        <v>180576</v>
      </c>
      <c r="T51" s="2">
        <f t="shared" si="60"/>
        <v>0</v>
      </c>
      <c r="U51" s="2">
        <f>AH51</f>
        <v>448.43792000000002</v>
      </c>
      <c r="V51" s="2">
        <f>AI51</f>
        <v>9.1410800000000005</v>
      </c>
      <c r="W51" s="2">
        <f>ROUND(AJ51,0)</f>
        <v>0</v>
      </c>
      <c r="X51" s="2">
        <f>ROUND(AK51,0)</f>
        <v>188162</v>
      </c>
      <c r="Y51" s="2">
        <f>ROUND(AL51,0)</f>
        <v>107513</v>
      </c>
      <c r="Z51" s="2"/>
      <c r="AA51" s="2"/>
      <c r="AB51" s="2">
        <f>ROUND(SUMIF(AA28:AA49,"=92817794",O28:O49),0)</f>
        <v>190200</v>
      </c>
      <c r="AC51" s="2">
        <f>ROUND(SUMIF(AA28:AA49,"=92817794",P28:P49),0)</f>
        <v>0</v>
      </c>
      <c r="AD51" s="2">
        <f>ROUND(SUMIF(AA28:AA49,"=92817794",Q28:Q49),0)</f>
        <v>9624</v>
      </c>
      <c r="AE51" s="2">
        <f>ROUND(SUMIF(AA28:AA49,"=92817794",R28:R49),0)</f>
        <v>4549</v>
      </c>
      <c r="AF51" s="2">
        <f>ROUND(SUMIF(AA28:AA49,"=92817794",S28:S49),0)</f>
        <v>180576</v>
      </c>
      <c r="AG51" s="2">
        <f>ROUND(SUMIF(AA28:AA49,"=92817794",T28:T49),0)</f>
        <v>0</v>
      </c>
      <c r="AH51" s="2">
        <f>SUMIF(AA28:AA49,"=92817794",U28:U49)</f>
        <v>448.43792000000002</v>
      </c>
      <c r="AI51" s="2">
        <f>SUMIF(AA28:AA49,"=92817794",V28:V49)</f>
        <v>9.1410800000000005</v>
      </c>
      <c r="AJ51" s="2">
        <f>ROUND(SUMIF(AA28:AA49,"=92817794",W28:W49),0)</f>
        <v>0</v>
      </c>
      <c r="AK51" s="2">
        <f>ROUND(SUMIF(AA28:AA49,"=92817794",X28:X49),0)</f>
        <v>188162</v>
      </c>
      <c r="AL51" s="2">
        <f>ROUND(SUMIF(AA28:AA49,"=92817794",Y28:Y49),0)</f>
        <v>107513</v>
      </c>
      <c r="AM51" s="2"/>
      <c r="AN51" s="2"/>
      <c r="AO51" s="2">
        <f t="shared" ref="AO51:BD51" si="61">ROUND(BX51,0)</f>
        <v>0</v>
      </c>
      <c r="AP51" s="2">
        <f t="shared" si="61"/>
        <v>0</v>
      </c>
      <c r="AQ51" s="2">
        <f t="shared" si="61"/>
        <v>0</v>
      </c>
      <c r="AR51" s="2">
        <f t="shared" si="61"/>
        <v>485875</v>
      </c>
      <c r="AS51" s="2">
        <f t="shared" si="61"/>
        <v>485650</v>
      </c>
      <c r="AT51" s="2">
        <f t="shared" si="61"/>
        <v>225</v>
      </c>
      <c r="AU51" s="2">
        <f t="shared" si="61"/>
        <v>0</v>
      </c>
      <c r="AV51" s="2">
        <f t="shared" si="61"/>
        <v>0</v>
      </c>
      <c r="AW51" s="2">
        <f t="shared" si="61"/>
        <v>0</v>
      </c>
      <c r="AX51" s="2">
        <f t="shared" si="61"/>
        <v>0</v>
      </c>
      <c r="AY51" s="2">
        <f t="shared" si="61"/>
        <v>0</v>
      </c>
      <c r="AZ51" s="2">
        <f t="shared" si="61"/>
        <v>0</v>
      </c>
      <c r="BA51" s="2">
        <f t="shared" si="61"/>
        <v>0</v>
      </c>
      <c r="BB51" s="2">
        <f t="shared" si="61"/>
        <v>0</v>
      </c>
      <c r="BC51" s="2">
        <f t="shared" si="61"/>
        <v>0</v>
      </c>
      <c r="BD51" s="2">
        <f t="shared" si="61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ROUND(SUMIF(AA28:AA49,"=92817794",FQ28:FQ49),0)</f>
        <v>0</v>
      </c>
      <c r="BY51" s="2">
        <f>ROUND(SUMIF(AA28:AA49,"=92817794",FR28:FR49),0)</f>
        <v>0</v>
      </c>
      <c r="BZ51" s="2">
        <f>ROUND(SUMIF(AA28:AA49,"=92817794",GL28:GL49),0)</f>
        <v>0</v>
      </c>
      <c r="CA51" s="2">
        <f>ROUND(SUMIF(AA28:AA49,"=92817794",GM28:GM49),0)</f>
        <v>485875</v>
      </c>
      <c r="CB51" s="2">
        <f>ROUND(SUMIF(AA28:AA49,"=92817794",GN28:GN49),0)</f>
        <v>485650</v>
      </c>
      <c r="CC51" s="2">
        <f>ROUND(SUMIF(AA28:AA49,"=92817794",GO28:GO49),0)</f>
        <v>225</v>
      </c>
      <c r="CD51" s="2">
        <f>ROUND(SUMIF(AA28:AA49,"=92817794",GP28:GP49),0)</f>
        <v>0</v>
      </c>
      <c r="CE51" s="2">
        <f>AC51-BX51</f>
        <v>0</v>
      </c>
      <c r="CF51" s="2">
        <f>AC51-BY51</f>
        <v>0</v>
      </c>
      <c r="CG51" s="2">
        <f>BX51-BZ51</f>
        <v>0</v>
      </c>
      <c r="CH51" s="2">
        <f>AC51-BX51-BY51+BZ51</f>
        <v>0</v>
      </c>
      <c r="CI51" s="2">
        <f>BY51-BZ51</f>
        <v>0</v>
      </c>
      <c r="CJ51" s="2">
        <f>ROUND(SUMIF(AA28:AA49,"=92817794",GX28:GX49),0)</f>
        <v>0</v>
      </c>
      <c r="CK51" s="2">
        <f>ROUND(SUMIF(AA28:AA49,"=92817794",GY28:GY49),0)</f>
        <v>0</v>
      </c>
      <c r="CL51" s="2">
        <f>ROUND(SUMIF(AA28:AA49,"=92817794",GZ28:GZ49),0)</f>
        <v>0</v>
      </c>
      <c r="CM51" s="2">
        <f>ROUND(SUMIF(AA28:AA49,"=92817794",HD28:HD49),0)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190200</v>
      </c>
      <c r="G53" s="4" t="s">
        <v>143</v>
      </c>
      <c r="H53" s="4" t="s">
        <v>144</v>
      </c>
      <c r="I53" s="4"/>
      <c r="J53" s="4"/>
      <c r="K53" s="4">
        <v>201</v>
      </c>
      <c r="L53" s="4">
        <v>1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190200</v>
      </c>
      <c r="X53" s="4">
        <v>1</v>
      </c>
      <c r="Y53" s="4">
        <v>190200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0</v>
      </c>
      <c r="G54" s="4" t="s">
        <v>145</v>
      </c>
      <c r="H54" s="4" t="s">
        <v>146</v>
      </c>
      <c r="I54" s="4"/>
      <c r="J54" s="4"/>
      <c r="K54" s="4">
        <v>202</v>
      </c>
      <c r="L54" s="4">
        <v>2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147</v>
      </c>
      <c r="H55" s="4" t="s">
        <v>148</v>
      </c>
      <c r="I55" s="4"/>
      <c r="J55" s="4"/>
      <c r="K55" s="4">
        <v>222</v>
      </c>
      <c r="L55" s="4">
        <v>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0</v>
      </c>
      <c r="G56" s="4" t="s">
        <v>149</v>
      </c>
      <c r="H56" s="4" t="s">
        <v>150</v>
      </c>
      <c r="I56" s="4"/>
      <c r="J56" s="4"/>
      <c r="K56" s="4">
        <v>225</v>
      </c>
      <c r="L56" s="4">
        <v>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0</v>
      </c>
      <c r="G57" s="4" t="s">
        <v>151</v>
      </c>
      <c r="H57" s="4" t="s">
        <v>152</v>
      </c>
      <c r="I57" s="4"/>
      <c r="J57" s="4"/>
      <c r="K57" s="4">
        <v>226</v>
      </c>
      <c r="L57" s="4">
        <v>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153</v>
      </c>
      <c r="H58" s="4" t="s">
        <v>154</v>
      </c>
      <c r="I58" s="4"/>
      <c r="J58" s="4"/>
      <c r="K58" s="4">
        <v>227</v>
      </c>
      <c r="L58" s="4">
        <v>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0</v>
      </c>
      <c r="G59" s="4" t="s">
        <v>155</v>
      </c>
      <c r="H59" s="4" t="s">
        <v>156</v>
      </c>
      <c r="I59" s="4"/>
      <c r="J59" s="4"/>
      <c r="K59" s="4">
        <v>228</v>
      </c>
      <c r="L59" s="4">
        <v>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157</v>
      </c>
      <c r="H60" s="4" t="s">
        <v>158</v>
      </c>
      <c r="I60" s="4"/>
      <c r="J60" s="4"/>
      <c r="K60" s="4">
        <v>216</v>
      </c>
      <c r="L60" s="4">
        <v>8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159</v>
      </c>
      <c r="H61" s="4" t="s">
        <v>160</v>
      </c>
      <c r="I61" s="4"/>
      <c r="J61" s="4"/>
      <c r="K61" s="4">
        <v>223</v>
      </c>
      <c r="L61" s="4">
        <v>9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161</v>
      </c>
      <c r="H62" s="4" t="s">
        <v>162</v>
      </c>
      <c r="I62" s="4"/>
      <c r="J62" s="4"/>
      <c r="K62" s="4">
        <v>229</v>
      </c>
      <c r="L62" s="4">
        <v>10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9624</v>
      </c>
      <c r="G63" s="4" t="s">
        <v>163</v>
      </c>
      <c r="H63" s="4" t="s">
        <v>164</v>
      </c>
      <c r="I63" s="4"/>
      <c r="J63" s="4"/>
      <c r="K63" s="4">
        <v>203</v>
      </c>
      <c r="L63" s="4">
        <v>11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9624</v>
      </c>
      <c r="X63" s="4">
        <v>1</v>
      </c>
      <c r="Y63" s="4">
        <v>9624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165</v>
      </c>
      <c r="H64" s="4" t="s">
        <v>166</v>
      </c>
      <c r="I64" s="4"/>
      <c r="J64" s="4"/>
      <c r="K64" s="4">
        <v>231</v>
      </c>
      <c r="L64" s="4">
        <v>12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4549</v>
      </c>
      <c r="G65" s="4" t="s">
        <v>167</v>
      </c>
      <c r="H65" s="4" t="s">
        <v>168</v>
      </c>
      <c r="I65" s="4"/>
      <c r="J65" s="4"/>
      <c r="K65" s="4">
        <v>204</v>
      </c>
      <c r="L65" s="4">
        <v>13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4549</v>
      </c>
      <c r="X65" s="4">
        <v>1</v>
      </c>
      <c r="Y65" s="4">
        <v>4549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180576</v>
      </c>
      <c r="G66" s="4" t="s">
        <v>169</v>
      </c>
      <c r="H66" s="4" t="s">
        <v>170</v>
      </c>
      <c r="I66" s="4"/>
      <c r="J66" s="4"/>
      <c r="K66" s="4">
        <v>205</v>
      </c>
      <c r="L66" s="4">
        <v>14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180576</v>
      </c>
      <c r="X66" s="4">
        <v>1</v>
      </c>
      <c r="Y66" s="4">
        <v>180576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171</v>
      </c>
      <c r="H67" s="4" t="s">
        <v>172</v>
      </c>
      <c r="I67" s="4"/>
      <c r="J67" s="4"/>
      <c r="K67" s="4">
        <v>232</v>
      </c>
      <c r="L67" s="4">
        <v>15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485650</v>
      </c>
      <c r="G68" s="4" t="s">
        <v>173</v>
      </c>
      <c r="H68" s="4" t="s">
        <v>174</v>
      </c>
      <c r="I68" s="4"/>
      <c r="J68" s="4"/>
      <c r="K68" s="4">
        <v>214</v>
      </c>
      <c r="L68" s="4">
        <v>16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485650</v>
      </c>
      <c r="X68" s="4">
        <v>1</v>
      </c>
      <c r="Y68" s="4">
        <v>485650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225</v>
      </c>
      <c r="G69" s="4" t="s">
        <v>175</v>
      </c>
      <c r="H69" s="4" t="s">
        <v>176</v>
      </c>
      <c r="I69" s="4"/>
      <c r="J69" s="4"/>
      <c r="K69" s="4">
        <v>215</v>
      </c>
      <c r="L69" s="4">
        <v>17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225</v>
      </c>
      <c r="X69" s="4">
        <v>1</v>
      </c>
      <c r="Y69" s="4">
        <v>225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177</v>
      </c>
      <c r="H70" s="4" t="s">
        <v>178</v>
      </c>
      <c r="I70" s="4"/>
      <c r="J70" s="4"/>
      <c r="K70" s="4">
        <v>217</v>
      </c>
      <c r="L70" s="4">
        <v>18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179</v>
      </c>
      <c r="H71" s="4" t="s">
        <v>180</v>
      </c>
      <c r="I71" s="4"/>
      <c r="J71" s="4"/>
      <c r="K71" s="4">
        <v>230</v>
      </c>
      <c r="L71" s="4">
        <v>19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181</v>
      </c>
      <c r="H72" s="4" t="s">
        <v>182</v>
      </c>
      <c r="I72" s="4"/>
      <c r="J72" s="4"/>
      <c r="K72" s="4">
        <v>206</v>
      </c>
      <c r="L72" s="4">
        <v>20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448.43792000000002</v>
      </c>
      <c r="G73" s="4" t="s">
        <v>183</v>
      </c>
      <c r="H73" s="4" t="s">
        <v>184</v>
      </c>
      <c r="I73" s="4"/>
      <c r="J73" s="4"/>
      <c r="K73" s="4">
        <v>207</v>
      </c>
      <c r="L73" s="4">
        <v>21</v>
      </c>
      <c r="M73" s="4">
        <v>3</v>
      </c>
      <c r="N73" s="4" t="s">
        <v>6</v>
      </c>
      <c r="O73" s="4">
        <v>7</v>
      </c>
      <c r="P73" s="4"/>
      <c r="Q73" s="4"/>
      <c r="R73" s="4"/>
      <c r="S73" s="4"/>
      <c r="T73" s="4"/>
      <c r="U73" s="4"/>
      <c r="V73" s="4"/>
      <c r="W73" s="4">
        <v>448.43792000000002</v>
      </c>
      <c r="X73" s="4">
        <v>1</v>
      </c>
      <c r="Y73" s="4">
        <v>448.43792000000002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9.1410800000000005</v>
      </c>
      <c r="G74" s="4" t="s">
        <v>185</v>
      </c>
      <c r="H74" s="4" t="s">
        <v>186</v>
      </c>
      <c r="I74" s="4"/>
      <c r="J74" s="4"/>
      <c r="K74" s="4">
        <v>208</v>
      </c>
      <c r="L74" s="4">
        <v>22</v>
      </c>
      <c r="M74" s="4">
        <v>3</v>
      </c>
      <c r="N74" s="4" t="s">
        <v>6</v>
      </c>
      <c r="O74" s="4">
        <v>7</v>
      </c>
      <c r="P74" s="4"/>
      <c r="Q74" s="4"/>
      <c r="R74" s="4"/>
      <c r="S74" s="4"/>
      <c r="T74" s="4"/>
      <c r="U74" s="4"/>
      <c r="V74" s="4"/>
      <c r="W74" s="4">
        <v>9.1410800000000005</v>
      </c>
      <c r="X74" s="4">
        <v>1</v>
      </c>
      <c r="Y74" s="4">
        <v>9.1410800000000005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187</v>
      </c>
      <c r="H75" s="4" t="s">
        <v>188</v>
      </c>
      <c r="I75" s="4"/>
      <c r="J75" s="4"/>
      <c r="K75" s="4">
        <v>209</v>
      </c>
      <c r="L75" s="4">
        <v>23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189</v>
      </c>
      <c r="H76" s="4" t="s">
        <v>190</v>
      </c>
      <c r="I76" s="4"/>
      <c r="J76" s="4"/>
      <c r="K76" s="4">
        <v>233</v>
      </c>
      <c r="L76" s="4">
        <v>24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188162</v>
      </c>
      <c r="G77" s="4" t="s">
        <v>191</v>
      </c>
      <c r="H77" s="4" t="s">
        <v>192</v>
      </c>
      <c r="I77" s="4"/>
      <c r="J77" s="4"/>
      <c r="K77" s="4">
        <v>210</v>
      </c>
      <c r="L77" s="4">
        <v>25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188162</v>
      </c>
      <c r="X77" s="4">
        <v>1</v>
      </c>
      <c r="Y77" s="4">
        <v>188162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107513</v>
      </c>
      <c r="G78" s="4" t="s">
        <v>193</v>
      </c>
      <c r="H78" s="4" t="s">
        <v>194</v>
      </c>
      <c r="I78" s="4"/>
      <c r="J78" s="4"/>
      <c r="K78" s="4">
        <v>211</v>
      </c>
      <c r="L78" s="4">
        <v>26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107513</v>
      </c>
      <c r="X78" s="4">
        <v>1</v>
      </c>
      <c r="Y78" s="4">
        <v>107513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485875</v>
      </c>
      <c r="G79" s="4" t="s">
        <v>195</v>
      </c>
      <c r="H79" s="4" t="s">
        <v>196</v>
      </c>
      <c r="I79" s="4"/>
      <c r="J79" s="4"/>
      <c r="K79" s="4">
        <v>224</v>
      </c>
      <c r="L79" s="4">
        <v>27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485875</v>
      </c>
      <c r="X79" s="4">
        <v>1</v>
      </c>
      <c r="Y79" s="4">
        <v>485875</v>
      </c>
      <c r="Z79" s="4"/>
      <c r="AA79" s="4"/>
      <c r="AB79" s="4"/>
    </row>
    <row r="81" spans="1:206" x14ac:dyDescent="0.2">
      <c r="A81" s="2">
        <v>51</v>
      </c>
      <c r="B81" s="2">
        <f>B20</f>
        <v>1</v>
      </c>
      <c r="C81" s="2">
        <f>A20</f>
        <v>3</v>
      </c>
      <c r="D81" s="2">
        <f>ROW(A20)</f>
        <v>20</v>
      </c>
      <c r="E81" s="2"/>
      <c r="F81" s="2" t="str">
        <f>IF(F20&lt;&gt;"",F20,"")</f>
        <v>5.2.2.1.5</v>
      </c>
      <c r="G81" s="2" t="str">
        <f>IF(G20&lt;&gt;"",G20,"")</f>
        <v>Устройство фундаментов, в т.ч. гидроизоляция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62">ROUND(O51+AB81,0)</f>
        <v>190200</v>
      </c>
      <c r="P81" s="2">
        <f t="shared" si="62"/>
        <v>0</v>
      </c>
      <c r="Q81" s="2">
        <f t="shared" si="62"/>
        <v>9624</v>
      </c>
      <c r="R81" s="2">
        <f t="shared" si="62"/>
        <v>4549</v>
      </c>
      <c r="S81" s="2">
        <f t="shared" si="62"/>
        <v>180576</v>
      </c>
      <c r="T81" s="2">
        <f t="shared" si="62"/>
        <v>0</v>
      </c>
      <c r="U81" s="2">
        <f>U51+AH81</f>
        <v>448.43792000000002</v>
      </c>
      <c r="V81" s="2">
        <f>V51+AI81</f>
        <v>9.1410800000000005</v>
      </c>
      <c r="W81" s="2">
        <f>ROUND(W51+AJ81,0)</f>
        <v>0</v>
      </c>
      <c r="X81" s="2">
        <f>ROUND(X51+AK81,0)</f>
        <v>188162</v>
      </c>
      <c r="Y81" s="2">
        <f>ROUND(Y51+AL81,0)</f>
        <v>107513</v>
      </c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>
        <f t="shared" ref="AO81:BD81" si="63">ROUND(AO51+BX81,0)</f>
        <v>0</v>
      </c>
      <c r="AP81" s="2">
        <f t="shared" si="63"/>
        <v>0</v>
      </c>
      <c r="AQ81" s="2">
        <f t="shared" si="63"/>
        <v>0</v>
      </c>
      <c r="AR81" s="2">
        <f t="shared" si="63"/>
        <v>485875</v>
      </c>
      <c r="AS81" s="2">
        <f t="shared" si="63"/>
        <v>485650</v>
      </c>
      <c r="AT81" s="2">
        <f t="shared" si="63"/>
        <v>225</v>
      </c>
      <c r="AU81" s="2">
        <f t="shared" si="63"/>
        <v>0</v>
      </c>
      <c r="AV81" s="2">
        <f t="shared" si="63"/>
        <v>0</v>
      </c>
      <c r="AW81" s="2">
        <f t="shared" si="63"/>
        <v>0</v>
      </c>
      <c r="AX81" s="2">
        <f t="shared" si="63"/>
        <v>0</v>
      </c>
      <c r="AY81" s="2">
        <f t="shared" si="63"/>
        <v>0</v>
      </c>
      <c r="AZ81" s="2">
        <f t="shared" si="63"/>
        <v>0</v>
      </c>
      <c r="BA81" s="2">
        <f t="shared" si="63"/>
        <v>0</v>
      </c>
      <c r="BB81" s="2">
        <f t="shared" si="63"/>
        <v>0</v>
      </c>
      <c r="BC81" s="2">
        <f t="shared" si="63"/>
        <v>0</v>
      </c>
      <c r="BD81" s="2">
        <f t="shared" si="63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190200</v>
      </c>
      <c r="G83" s="4" t="s">
        <v>143</v>
      </c>
      <c r="H83" s="4" t="s">
        <v>144</v>
      </c>
      <c r="I83" s="4"/>
      <c r="J83" s="4"/>
      <c r="K83" s="4">
        <v>201</v>
      </c>
      <c r="L83" s="4">
        <v>1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190200</v>
      </c>
      <c r="X83" s="4">
        <v>1</v>
      </c>
      <c r="Y83" s="4">
        <v>190200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145</v>
      </c>
      <c r="H84" s="4" t="s">
        <v>146</v>
      </c>
      <c r="I84" s="4"/>
      <c r="J84" s="4"/>
      <c r="K84" s="4">
        <v>202</v>
      </c>
      <c r="L84" s="4">
        <v>2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147</v>
      </c>
      <c r="H85" s="4" t="s">
        <v>148</v>
      </c>
      <c r="I85" s="4"/>
      <c r="J85" s="4"/>
      <c r="K85" s="4">
        <v>222</v>
      </c>
      <c r="L85" s="4">
        <v>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149</v>
      </c>
      <c r="H86" s="4" t="s">
        <v>150</v>
      </c>
      <c r="I86" s="4"/>
      <c r="J86" s="4"/>
      <c r="K86" s="4">
        <v>225</v>
      </c>
      <c r="L86" s="4">
        <v>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151</v>
      </c>
      <c r="H87" s="4" t="s">
        <v>152</v>
      </c>
      <c r="I87" s="4"/>
      <c r="J87" s="4"/>
      <c r="K87" s="4">
        <v>226</v>
      </c>
      <c r="L87" s="4">
        <v>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153</v>
      </c>
      <c r="H88" s="4" t="s">
        <v>154</v>
      </c>
      <c r="I88" s="4"/>
      <c r="J88" s="4"/>
      <c r="K88" s="4">
        <v>227</v>
      </c>
      <c r="L88" s="4">
        <v>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155</v>
      </c>
      <c r="H89" s="4" t="s">
        <v>156</v>
      </c>
      <c r="I89" s="4"/>
      <c r="J89" s="4"/>
      <c r="K89" s="4">
        <v>228</v>
      </c>
      <c r="L89" s="4">
        <v>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157</v>
      </c>
      <c r="H90" s="4" t="s">
        <v>158</v>
      </c>
      <c r="I90" s="4"/>
      <c r="J90" s="4"/>
      <c r="K90" s="4">
        <v>216</v>
      </c>
      <c r="L90" s="4">
        <v>8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159</v>
      </c>
      <c r="H91" s="4" t="s">
        <v>160</v>
      </c>
      <c r="I91" s="4"/>
      <c r="J91" s="4"/>
      <c r="K91" s="4">
        <v>223</v>
      </c>
      <c r="L91" s="4">
        <v>9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161</v>
      </c>
      <c r="H92" s="4" t="s">
        <v>162</v>
      </c>
      <c r="I92" s="4"/>
      <c r="J92" s="4"/>
      <c r="K92" s="4">
        <v>229</v>
      </c>
      <c r="L92" s="4">
        <v>10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9624</v>
      </c>
      <c r="G93" s="4" t="s">
        <v>163</v>
      </c>
      <c r="H93" s="4" t="s">
        <v>164</v>
      </c>
      <c r="I93" s="4"/>
      <c r="J93" s="4"/>
      <c r="K93" s="4">
        <v>203</v>
      </c>
      <c r="L93" s="4">
        <v>11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9624</v>
      </c>
      <c r="X93" s="4">
        <v>1</v>
      </c>
      <c r="Y93" s="4">
        <v>9624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165</v>
      </c>
      <c r="H94" s="4" t="s">
        <v>166</v>
      </c>
      <c r="I94" s="4"/>
      <c r="J94" s="4"/>
      <c r="K94" s="4">
        <v>231</v>
      </c>
      <c r="L94" s="4">
        <v>12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4549</v>
      </c>
      <c r="G95" s="4" t="s">
        <v>167</v>
      </c>
      <c r="H95" s="4" t="s">
        <v>168</v>
      </c>
      <c r="I95" s="4"/>
      <c r="J95" s="4"/>
      <c r="K95" s="4">
        <v>204</v>
      </c>
      <c r="L95" s="4">
        <v>13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4549</v>
      </c>
      <c r="X95" s="4">
        <v>1</v>
      </c>
      <c r="Y95" s="4">
        <v>4549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180576</v>
      </c>
      <c r="G96" s="4" t="s">
        <v>169</v>
      </c>
      <c r="H96" s="4" t="s">
        <v>170</v>
      </c>
      <c r="I96" s="4"/>
      <c r="J96" s="4"/>
      <c r="K96" s="4">
        <v>205</v>
      </c>
      <c r="L96" s="4">
        <v>14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180576</v>
      </c>
      <c r="X96" s="4">
        <v>1</v>
      </c>
      <c r="Y96" s="4">
        <v>180576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171</v>
      </c>
      <c r="H97" s="4" t="s">
        <v>172</v>
      </c>
      <c r="I97" s="4"/>
      <c r="J97" s="4"/>
      <c r="K97" s="4">
        <v>232</v>
      </c>
      <c r="L97" s="4">
        <v>15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485650</v>
      </c>
      <c r="G98" s="4" t="s">
        <v>173</v>
      </c>
      <c r="H98" s="4" t="s">
        <v>174</v>
      </c>
      <c r="I98" s="4"/>
      <c r="J98" s="4"/>
      <c r="K98" s="4">
        <v>214</v>
      </c>
      <c r="L98" s="4">
        <v>16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485650</v>
      </c>
      <c r="X98" s="4">
        <v>1</v>
      </c>
      <c r="Y98" s="4">
        <v>485650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225</v>
      </c>
      <c r="G99" s="4" t="s">
        <v>175</v>
      </c>
      <c r="H99" s="4" t="s">
        <v>176</v>
      </c>
      <c r="I99" s="4"/>
      <c r="J99" s="4"/>
      <c r="K99" s="4">
        <v>215</v>
      </c>
      <c r="L99" s="4">
        <v>17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225</v>
      </c>
      <c r="X99" s="4">
        <v>1</v>
      </c>
      <c r="Y99" s="4">
        <v>225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177</v>
      </c>
      <c r="H100" s="4" t="s">
        <v>178</v>
      </c>
      <c r="I100" s="4"/>
      <c r="J100" s="4"/>
      <c r="K100" s="4">
        <v>217</v>
      </c>
      <c r="L100" s="4">
        <v>18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179</v>
      </c>
      <c r="H101" s="4" t="s">
        <v>180</v>
      </c>
      <c r="I101" s="4"/>
      <c r="J101" s="4"/>
      <c r="K101" s="4">
        <v>230</v>
      </c>
      <c r="L101" s="4">
        <v>19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181</v>
      </c>
      <c r="H102" s="4" t="s">
        <v>182</v>
      </c>
      <c r="I102" s="4"/>
      <c r="J102" s="4"/>
      <c r="K102" s="4">
        <v>206</v>
      </c>
      <c r="L102" s="4">
        <v>20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448.43792000000002</v>
      </c>
      <c r="G103" s="4" t="s">
        <v>183</v>
      </c>
      <c r="H103" s="4" t="s">
        <v>184</v>
      </c>
      <c r="I103" s="4"/>
      <c r="J103" s="4"/>
      <c r="K103" s="4">
        <v>207</v>
      </c>
      <c r="L103" s="4">
        <v>21</v>
      </c>
      <c r="M103" s="4">
        <v>3</v>
      </c>
      <c r="N103" s="4" t="s">
        <v>6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448.43792000000002</v>
      </c>
      <c r="X103" s="4">
        <v>1</v>
      </c>
      <c r="Y103" s="4">
        <v>448.43792000000002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9.1410800000000005</v>
      </c>
      <c r="G104" s="4" t="s">
        <v>185</v>
      </c>
      <c r="H104" s="4" t="s">
        <v>186</v>
      </c>
      <c r="I104" s="4"/>
      <c r="J104" s="4"/>
      <c r="K104" s="4">
        <v>208</v>
      </c>
      <c r="L104" s="4">
        <v>22</v>
      </c>
      <c r="M104" s="4">
        <v>3</v>
      </c>
      <c r="N104" s="4" t="s">
        <v>6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9.1410800000000005</v>
      </c>
      <c r="X104" s="4">
        <v>1</v>
      </c>
      <c r="Y104" s="4">
        <v>9.1410800000000005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187</v>
      </c>
      <c r="H105" s="4" t="s">
        <v>188</v>
      </c>
      <c r="I105" s="4"/>
      <c r="J105" s="4"/>
      <c r="K105" s="4">
        <v>209</v>
      </c>
      <c r="L105" s="4">
        <v>23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189</v>
      </c>
      <c r="H106" s="4" t="s">
        <v>190</v>
      </c>
      <c r="I106" s="4"/>
      <c r="J106" s="4"/>
      <c r="K106" s="4">
        <v>233</v>
      </c>
      <c r="L106" s="4">
        <v>24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188162</v>
      </c>
      <c r="G107" s="4" t="s">
        <v>191</v>
      </c>
      <c r="H107" s="4" t="s">
        <v>192</v>
      </c>
      <c r="I107" s="4"/>
      <c r="J107" s="4"/>
      <c r="K107" s="4">
        <v>210</v>
      </c>
      <c r="L107" s="4">
        <v>25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188162</v>
      </c>
      <c r="X107" s="4">
        <v>1</v>
      </c>
      <c r="Y107" s="4">
        <v>188162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107513</v>
      </c>
      <c r="G108" s="4" t="s">
        <v>193</v>
      </c>
      <c r="H108" s="4" t="s">
        <v>194</v>
      </c>
      <c r="I108" s="4"/>
      <c r="J108" s="4"/>
      <c r="K108" s="4">
        <v>211</v>
      </c>
      <c r="L108" s="4">
        <v>26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107513</v>
      </c>
      <c r="X108" s="4">
        <v>1</v>
      </c>
      <c r="Y108" s="4">
        <v>107513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485875</v>
      </c>
      <c r="G109" s="4" t="s">
        <v>195</v>
      </c>
      <c r="H109" s="4" t="s">
        <v>196</v>
      </c>
      <c r="I109" s="4"/>
      <c r="J109" s="4"/>
      <c r="K109" s="4">
        <v>224</v>
      </c>
      <c r="L109" s="4">
        <v>27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485875</v>
      </c>
      <c r="X109" s="4">
        <v>1</v>
      </c>
      <c r="Y109" s="4">
        <v>485875</v>
      </c>
      <c r="Z109" s="4"/>
      <c r="AA109" s="4"/>
      <c r="AB109" s="4"/>
    </row>
    <row r="111" spans="1:206" x14ac:dyDescent="0.2">
      <c r="A111" s="2">
        <v>51</v>
      </c>
      <c r="B111" s="2">
        <f>B12</f>
        <v>165</v>
      </c>
      <c r="C111" s="2">
        <f>A12</f>
        <v>1</v>
      </c>
      <c r="D111" s="2">
        <f>ROW(A12)</f>
        <v>12</v>
      </c>
      <c r="E111" s="2"/>
      <c r="F111" s="2" t="str">
        <f>IF(F12&lt;&gt;"",F12,"")</f>
        <v>5.2.2.1.5 Устройство фундаментов (плита ) Разконсервация на 2 кв.2026</v>
      </c>
      <c r="G111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64">ROUND(O81,0)</f>
        <v>190200</v>
      </c>
      <c r="P111" s="2">
        <f t="shared" si="64"/>
        <v>0</v>
      </c>
      <c r="Q111" s="2">
        <f t="shared" si="64"/>
        <v>9624</v>
      </c>
      <c r="R111" s="2">
        <f t="shared" si="64"/>
        <v>4549</v>
      </c>
      <c r="S111" s="2">
        <f t="shared" si="64"/>
        <v>180576</v>
      </c>
      <c r="T111" s="2">
        <f t="shared" si="64"/>
        <v>0</v>
      </c>
      <c r="U111" s="2">
        <f>U81</f>
        <v>448.43792000000002</v>
      </c>
      <c r="V111" s="2">
        <f>V81</f>
        <v>9.1410800000000005</v>
      </c>
      <c r="W111" s="2">
        <f>ROUND(W81,0)</f>
        <v>0</v>
      </c>
      <c r="X111" s="2">
        <f>ROUND(X81,0)</f>
        <v>188162</v>
      </c>
      <c r="Y111" s="2">
        <f>ROUND(Y81,0)</f>
        <v>107513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65">ROUND(AO81,0)</f>
        <v>0</v>
      </c>
      <c r="AP111" s="2">
        <f t="shared" si="65"/>
        <v>0</v>
      </c>
      <c r="AQ111" s="2">
        <f t="shared" si="65"/>
        <v>0</v>
      </c>
      <c r="AR111" s="2">
        <f t="shared" si="65"/>
        <v>485875</v>
      </c>
      <c r="AS111" s="2">
        <f t="shared" si="65"/>
        <v>485650</v>
      </c>
      <c r="AT111" s="2">
        <f t="shared" si="65"/>
        <v>225</v>
      </c>
      <c r="AU111" s="2">
        <f t="shared" si="65"/>
        <v>0</v>
      </c>
      <c r="AV111" s="2">
        <f t="shared" si="65"/>
        <v>0</v>
      </c>
      <c r="AW111" s="2">
        <f t="shared" si="65"/>
        <v>0</v>
      </c>
      <c r="AX111" s="2">
        <f t="shared" si="65"/>
        <v>0</v>
      </c>
      <c r="AY111" s="2">
        <f t="shared" si="65"/>
        <v>0</v>
      </c>
      <c r="AZ111" s="2">
        <f t="shared" si="65"/>
        <v>0</v>
      </c>
      <c r="BA111" s="2">
        <f t="shared" si="65"/>
        <v>0</v>
      </c>
      <c r="BB111" s="2">
        <f t="shared" si="65"/>
        <v>0</v>
      </c>
      <c r="BC111" s="2">
        <f t="shared" si="65"/>
        <v>0</v>
      </c>
      <c r="BD111" s="2">
        <f t="shared" si="65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190200</v>
      </c>
      <c r="G113" s="4" t="s">
        <v>143</v>
      </c>
      <c r="H113" s="4" t="s">
        <v>144</v>
      </c>
      <c r="I113" s="4"/>
      <c r="J113" s="4"/>
      <c r="K113" s="4">
        <v>201</v>
      </c>
      <c r="L113" s="4">
        <v>1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190200</v>
      </c>
      <c r="X113" s="4">
        <v>1</v>
      </c>
      <c r="Y113" s="4">
        <v>190200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0</v>
      </c>
      <c r="G114" s="4" t="s">
        <v>145</v>
      </c>
      <c r="H114" s="4" t="s">
        <v>146</v>
      </c>
      <c r="I114" s="4"/>
      <c r="J114" s="4"/>
      <c r="K114" s="4">
        <v>202</v>
      </c>
      <c r="L114" s="4">
        <v>2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147</v>
      </c>
      <c r="H115" s="4" t="s">
        <v>148</v>
      </c>
      <c r="I115" s="4"/>
      <c r="J115" s="4"/>
      <c r="K115" s="4">
        <v>222</v>
      </c>
      <c r="L115" s="4">
        <v>3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0</v>
      </c>
      <c r="G116" s="4" t="s">
        <v>149</v>
      </c>
      <c r="H116" s="4" t="s">
        <v>150</v>
      </c>
      <c r="I116" s="4"/>
      <c r="J116" s="4"/>
      <c r="K116" s="4">
        <v>225</v>
      </c>
      <c r="L116" s="4">
        <v>4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0</v>
      </c>
      <c r="G117" s="4" t="s">
        <v>151</v>
      </c>
      <c r="H117" s="4" t="s">
        <v>152</v>
      </c>
      <c r="I117" s="4"/>
      <c r="J117" s="4"/>
      <c r="K117" s="4">
        <v>226</v>
      </c>
      <c r="L117" s="4">
        <v>5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153</v>
      </c>
      <c r="H118" s="4" t="s">
        <v>154</v>
      </c>
      <c r="I118" s="4"/>
      <c r="J118" s="4"/>
      <c r="K118" s="4">
        <v>227</v>
      </c>
      <c r="L118" s="4">
        <v>6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0</v>
      </c>
      <c r="G119" s="4" t="s">
        <v>155</v>
      </c>
      <c r="H119" s="4" t="s">
        <v>156</v>
      </c>
      <c r="I119" s="4"/>
      <c r="J119" s="4"/>
      <c r="K119" s="4">
        <v>228</v>
      </c>
      <c r="L119" s="4">
        <v>7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157</v>
      </c>
      <c r="H120" s="4" t="s">
        <v>158</v>
      </c>
      <c r="I120" s="4"/>
      <c r="J120" s="4"/>
      <c r="K120" s="4">
        <v>216</v>
      </c>
      <c r="L120" s="4">
        <v>8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159</v>
      </c>
      <c r="H121" s="4" t="s">
        <v>160</v>
      </c>
      <c r="I121" s="4"/>
      <c r="J121" s="4"/>
      <c r="K121" s="4">
        <v>223</v>
      </c>
      <c r="L121" s="4">
        <v>9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161</v>
      </c>
      <c r="H122" s="4" t="s">
        <v>162</v>
      </c>
      <c r="I122" s="4"/>
      <c r="J122" s="4"/>
      <c r="K122" s="4">
        <v>229</v>
      </c>
      <c r="L122" s="4">
        <v>10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9624</v>
      </c>
      <c r="G123" s="4" t="s">
        <v>163</v>
      </c>
      <c r="H123" s="4" t="s">
        <v>164</v>
      </c>
      <c r="I123" s="4"/>
      <c r="J123" s="4"/>
      <c r="K123" s="4">
        <v>203</v>
      </c>
      <c r="L123" s="4">
        <v>11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9624</v>
      </c>
      <c r="X123" s="4">
        <v>1</v>
      </c>
      <c r="Y123" s="4">
        <v>9624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165</v>
      </c>
      <c r="H124" s="4" t="s">
        <v>166</v>
      </c>
      <c r="I124" s="4"/>
      <c r="J124" s="4"/>
      <c r="K124" s="4">
        <v>231</v>
      </c>
      <c r="L124" s="4">
        <v>12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4549</v>
      </c>
      <c r="G125" s="4" t="s">
        <v>167</v>
      </c>
      <c r="H125" s="4" t="s">
        <v>168</v>
      </c>
      <c r="I125" s="4"/>
      <c r="J125" s="4"/>
      <c r="K125" s="4">
        <v>204</v>
      </c>
      <c r="L125" s="4">
        <v>13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4549</v>
      </c>
      <c r="X125" s="4">
        <v>1</v>
      </c>
      <c r="Y125" s="4">
        <v>4549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180576</v>
      </c>
      <c r="G126" s="4" t="s">
        <v>169</v>
      </c>
      <c r="H126" s="4" t="s">
        <v>170</v>
      </c>
      <c r="I126" s="4"/>
      <c r="J126" s="4"/>
      <c r="K126" s="4">
        <v>205</v>
      </c>
      <c r="L126" s="4">
        <v>14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180576</v>
      </c>
      <c r="X126" s="4">
        <v>1</v>
      </c>
      <c r="Y126" s="4">
        <v>180576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171</v>
      </c>
      <c r="H127" s="4" t="s">
        <v>172</v>
      </c>
      <c r="I127" s="4"/>
      <c r="J127" s="4"/>
      <c r="K127" s="4">
        <v>232</v>
      </c>
      <c r="L127" s="4">
        <v>15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485650</v>
      </c>
      <c r="G128" s="4" t="s">
        <v>173</v>
      </c>
      <c r="H128" s="4" t="s">
        <v>174</v>
      </c>
      <c r="I128" s="4"/>
      <c r="J128" s="4"/>
      <c r="K128" s="4">
        <v>214</v>
      </c>
      <c r="L128" s="4">
        <v>16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485650</v>
      </c>
      <c r="X128" s="4">
        <v>1</v>
      </c>
      <c r="Y128" s="4">
        <v>485650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225</v>
      </c>
      <c r="G129" s="4" t="s">
        <v>175</v>
      </c>
      <c r="H129" s="4" t="s">
        <v>176</v>
      </c>
      <c r="I129" s="4"/>
      <c r="J129" s="4"/>
      <c r="K129" s="4">
        <v>215</v>
      </c>
      <c r="L129" s="4">
        <v>17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225</v>
      </c>
      <c r="X129" s="4">
        <v>1</v>
      </c>
      <c r="Y129" s="4">
        <v>225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177</v>
      </c>
      <c r="H130" s="4" t="s">
        <v>178</v>
      </c>
      <c r="I130" s="4"/>
      <c r="J130" s="4"/>
      <c r="K130" s="4">
        <v>217</v>
      </c>
      <c r="L130" s="4">
        <v>18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179</v>
      </c>
      <c r="H131" s="4" t="s">
        <v>180</v>
      </c>
      <c r="I131" s="4"/>
      <c r="J131" s="4"/>
      <c r="K131" s="4">
        <v>230</v>
      </c>
      <c r="L131" s="4">
        <v>19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181</v>
      </c>
      <c r="H132" s="4" t="s">
        <v>182</v>
      </c>
      <c r="I132" s="4"/>
      <c r="J132" s="4"/>
      <c r="K132" s="4">
        <v>206</v>
      </c>
      <c r="L132" s="4">
        <v>20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448.43792000000002</v>
      </c>
      <c r="G133" s="4" t="s">
        <v>183</v>
      </c>
      <c r="H133" s="4" t="s">
        <v>184</v>
      </c>
      <c r="I133" s="4"/>
      <c r="J133" s="4"/>
      <c r="K133" s="4">
        <v>207</v>
      </c>
      <c r="L133" s="4">
        <v>21</v>
      </c>
      <c r="M133" s="4">
        <v>3</v>
      </c>
      <c r="N133" s="4" t="s">
        <v>6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448.43792000000002</v>
      </c>
      <c r="X133" s="4">
        <v>1</v>
      </c>
      <c r="Y133" s="4">
        <v>448.43792000000002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9.1410800000000005</v>
      </c>
      <c r="G134" s="4" t="s">
        <v>185</v>
      </c>
      <c r="H134" s="4" t="s">
        <v>186</v>
      </c>
      <c r="I134" s="4"/>
      <c r="J134" s="4"/>
      <c r="K134" s="4">
        <v>208</v>
      </c>
      <c r="L134" s="4">
        <v>22</v>
      </c>
      <c r="M134" s="4">
        <v>3</v>
      </c>
      <c r="N134" s="4" t="s">
        <v>6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9.1410800000000005</v>
      </c>
      <c r="X134" s="4">
        <v>1</v>
      </c>
      <c r="Y134" s="4">
        <v>9.1410800000000005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187</v>
      </c>
      <c r="H135" s="4" t="s">
        <v>188</v>
      </c>
      <c r="I135" s="4"/>
      <c r="J135" s="4"/>
      <c r="K135" s="4">
        <v>209</v>
      </c>
      <c r="L135" s="4">
        <v>23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189</v>
      </c>
      <c r="H136" s="4" t="s">
        <v>190</v>
      </c>
      <c r="I136" s="4"/>
      <c r="J136" s="4"/>
      <c r="K136" s="4">
        <v>233</v>
      </c>
      <c r="L136" s="4">
        <v>24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188162</v>
      </c>
      <c r="G137" s="4" t="s">
        <v>191</v>
      </c>
      <c r="H137" s="4" t="s">
        <v>192</v>
      </c>
      <c r="I137" s="4"/>
      <c r="J137" s="4"/>
      <c r="K137" s="4">
        <v>210</v>
      </c>
      <c r="L137" s="4">
        <v>25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188162</v>
      </c>
      <c r="X137" s="4">
        <v>1</v>
      </c>
      <c r="Y137" s="4">
        <v>188162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107513</v>
      </c>
      <c r="G138" s="4" t="s">
        <v>193</v>
      </c>
      <c r="H138" s="4" t="s">
        <v>194</v>
      </c>
      <c r="I138" s="4"/>
      <c r="J138" s="4"/>
      <c r="K138" s="4">
        <v>211</v>
      </c>
      <c r="L138" s="4">
        <v>26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107513</v>
      </c>
      <c r="X138" s="4">
        <v>1</v>
      </c>
      <c r="Y138" s="4">
        <v>107513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485875</v>
      </c>
      <c r="G139" s="4" t="s">
        <v>195</v>
      </c>
      <c r="H139" s="4" t="s">
        <v>196</v>
      </c>
      <c r="I139" s="4"/>
      <c r="J139" s="4"/>
      <c r="K139" s="4">
        <v>224</v>
      </c>
      <c r="L139" s="4">
        <v>27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485875</v>
      </c>
      <c r="X139" s="4">
        <v>1</v>
      </c>
      <c r="Y139" s="4">
        <v>485875</v>
      </c>
      <c r="Z139" s="4"/>
      <c r="AA139" s="4"/>
      <c r="AB139" s="4"/>
    </row>
    <row r="142" spans="1:28" x14ac:dyDescent="0.2">
      <c r="A142">
        <v>70</v>
      </c>
      <c r="B142">
        <v>1</v>
      </c>
      <c r="D142">
        <v>1</v>
      </c>
      <c r="E142" t="s">
        <v>197</v>
      </c>
      <c r="F142" t="s">
        <v>198</v>
      </c>
      <c r="G142">
        <v>1</v>
      </c>
      <c r="H142">
        <v>0</v>
      </c>
      <c r="I142" t="s">
        <v>6</v>
      </c>
      <c r="J142">
        <v>1</v>
      </c>
      <c r="K142">
        <v>0</v>
      </c>
      <c r="L142" t="s">
        <v>6</v>
      </c>
      <c r="M142" t="s">
        <v>6</v>
      </c>
      <c r="N142">
        <v>0</v>
      </c>
      <c r="P142" t="s">
        <v>199</v>
      </c>
    </row>
    <row r="143" spans="1:28" x14ac:dyDescent="0.2">
      <c r="A143">
        <v>70</v>
      </c>
      <c r="B143">
        <v>1</v>
      </c>
      <c r="D143">
        <v>2</v>
      </c>
      <c r="E143" t="s">
        <v>200</v>
      </c>
      <c r="F143" t="s">
        <v>201</v>
      </c>
      <c r="G143">
        <v>0</v>
      </c>
      <c r="H143">
        <v>0</v>
      </c>
      <c r="I143" t="s">
        <v>6</v>
      </c>
      <c r="J143">
        <v>1</v>
      </c>
      <c r="K143">
        <v>0</v>
      </c>
      <c r="L143" t="s">
        <v>6</v>
      </c>
      <c r="M143" t="s">
        <v>6</v>
      </c>
      <c r="N143">
        <v>0</v>
      </c>
      <c r="P143" t="s">
        <v>202</v>
      </c>
    </row>
    <row r="144" spans="1:28" x14ac:dyDescent="0.2">
      <c r="A144">
        <v>70</v>
      </c>
      <c r="B144">
        <v>1</v>
      </c>
      <c r="D144">
        <v>3</v>
      </c>
      <c r="E144" t="s">
        <v>203</v>
      </c>
      <c r="F144" t="s">
        <v>204</v>
      </c>
      <c r="G144">
        <v>0</v>
      </c>
      <c r="H144">
        <v>0</v>
      </c>
      <c r="I144" t="s">
        <v>6</v>
      </c>
      <c r="J144">
        <v>1</v>
      </c>
      <c r="K144">
        <v>0</v>
      </c>
      <c r="L144" t="s">
        <v>6</v>
      </c>
      <c r="M144" t="s">
        <v>6</v>
      </c>
      <c r="N144">
        <v>0</v>
      </c>
      <c r="P144" t="s">
        <v>205</v>
      </c>
    </row>
    <row r="145" spans="1:16" x14ac:dyDescent="0.2">
      <c r="A145">
        <v>70</v>
      </c>
      <c r="B145">
        <v>1</v>
      </c>
      <c r="D145">
        <v>4</v>
      </c>
      <c r="E145" t="s">
        <v>206</v>
      </c>
      <c r="F145" t="s">
        <v>207</v>
      </c>
      <c r="G145">
        <v>1</v>
      </c>
      <c r="H145">
        <v>0</v>
      </c>
      <c r="I145" t="s">
        <v>6</v>
      </c>
      <c r="J145">
        <v>2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6" spans="1:16" x14ac:dyDescent="0.2">
      <c r="A146">
        <v>70</v>
      </c>
      <c r="B146">
        <v>1</v>
      </c>
      <c r="D146">
        <v>5</v>
      </c>
      <c r="E146" t="s">
        <v>208</v>
      </c>
      <c r="F146" t="s">
        <v>209</v>
      </c>
      <c r="G146">
        <v>0</v>
      </c>
      <c r="H146">
        <v>0</v>
      </c>
      <c r="I146" t="s">
        <v>6</v>
      </c>
      <c r="J146">
        <v>2</v>
      </c>
      <c r="K146">
        <v>0</v>
      </c>
      <c r="L146" t="s">
        <v>6</v>
      </c>
      <c r="M146" t="s">
        <v>6</v>
      </c>
      <c r="N146">
        <v>0</v>
      </c>
      <c r="P146" t="s">
        <v>6</v>
      </c>
    </row>
    <row r="147" spans="1:16" x14ac:dyDescent="0.2">
      <c r="A147">
        <v>70</v>
      </c>
      <c r="B147">
        <v>1</v>
      </c>
      <c r="D147">
        <v>6</v>
      </c>
      <c r="E147" t="s">
        <v>210</v>
      </c>
      <c r="F147" t="s">
        <v>211</v>
      </c>
      <c r="G147">
        <v>0</v>
      </c>
      <c r="H147">
        <v>0</v>
      </c>
      <c r="I147" t="s">
        <v>6</v>
      </c>
      <c r="J147">
        <v>2</v>
      </c>
      <c r="K147">
        <v>0</v>
      </c>
      <c r="L147" t="s">
        <v>6</v>
      </c>
      <c r="M147" t="s">
        <v>6</v>
      </c>
      <c r="N147">
        <v>0</v>
      </c>
      <c r="P147" t="s">
        <v>6</v>
      </c>
    </row>
    <row r="148" spans="1:16" x14ac:dyDescent="0.2">
      <c r="A148">
        <v>70</v>
      </c>
      <c r="B148">
        <v>1</v>
      </c>
      <c r="D148">
        <v>7</v>
      </c>
      <c r="E148" t="s">
        <v>212</v>
      </c>
      <c r="F148" t="s">
        <v>213</v>
      </c>
      <c r="G148">
        <v>0</v>
      </c>
      <c r="H148">
        <v>0</v>
      </c>
      <c r="I148" t="s">
        <v>214</v>
      </c>
      <c r="J148">
        <v>0</v>
      </c>
      <c r="K148">
        <v>0</v>
      </c>
      <c r="L148" t="s">
        <v>6</v>
      </c>
      <c r="M148" t="s">
        <v>6</v>
      </c>
      <c r="N148">
        <v>0</v>
      </c>
      <c r="P148" t="s">
        <v>215</v>
      </c>
    </row>
    <row r="149" spans="1:16" x14ac:dyDescent="0.2">
      <c r="A149">
        <v>70</v>
      </c>
      <c r="B149">
        <v>1</v>
      </c>
      <c r="D149">
        <v>8</v>
      </c>
      <c r="E149" t="s">
        <v>216</v>
      </c>
      <c r="F149" t="s">
        <v>217</v>
      </c>
      <c r="G149">
        <v>0</v>
      </c>
      <c r="H149">
        <v>0</v>
      </c>
      <c r="I149" t="s">
        <v>218</v>
      </c>
      <c r="J149">
        <v>0</v>
      </c>
      <c r="K149">
        <v>0</v>
      </c>
      <c r="L149" t="s">
        <v>6</v>
      </c>
      <c r="M149" t="s">
        <v>6</v>
      </c>
      <c r="N149">
        <v>0</v>
      </c>
      <c r="P149" t="s">
        <v>216</v>
      </c>
    </row>
    <row r="150" spans="1:16" x14ac:dyDescent="0.2">
      <c r="A150">
        <v>70</v>
      </c>
      <c r="B150">
        <v>1</v>
      </c>
      <c r="D150">
        <v>9</v>
      </c>
      <c r="E150" t="s">
        <v>219</v>
      </c>
      <c r="F150" t="s">
        <v>220</v>
      </c>
      <c r="G150">
        <v>0</v>
      </c>
      <c r="H150">
        <v>0</v>
      </c>
      <c r="I150" t="s">
        <v>221</v>
      </c>
      <c r="J150">
        <v>0</v>
      </c>
      <c r="K150">
        <v>0</v>
      </c>
      <c r="L150" t="s">
        <v>6</v>
      </c>
      <c r="M150" t="s">
        <v>6</v>
      </c>
      <c r="N150">
        <v>0</v>
      </c>
      <c r="P150" t="s">
        <v>222</v>
      </c>
    </row>
    <row r="151" spans="1:16" x14ac:dyDescent="0.2">
      <c r="A151">
        <v>70</v>
      </c>
      <c r="B151">
        <v>1</v>
      </c>
      <c r="D151">
        <v>10</v>
      </c>
      <c r="E151" t="s">
        <v>223</v>
      </c>
      <c r="F151" t="s">
        <v>224</v>
      </c>
      <c r="G151">
        <v>0</v>
      </c>
      <c r="H151">
        <v>0</v>
      </c>
      <c r="I151" t="s">
        <v>225</v>
      </c>
      <c r="J151">
        <v>0</v>
      </c>
      <c r="K151">
        <v>0</v>
      </c>
      <c r="L151" t="s">
        <v>6</v>
      </c>
      <c r="M151" t="s">
        <v>6</v>
      </c>
      <c r="N151">
        <v>0</v>
      </c>
      <c r="P151" t="s">
        <v>226</v>
      </c>
    </row>
    <row r="152" spans="1:16" x14ac:dyDescent="0.2">
      <c r="A152">
        <v>70</v>
      </c>
      <c r="B152">
        <v>1</v>
      </c>
      <c r="D152">
        <v>11</v>
      </c>
      <c r="E152" t="s">
        <v>227</v>
      </c>
      <c r="F152" t="s">
        <v>228</v>
      </c>
      <c r="G152">
        <v>0</v>
      </c>
      <c r="H152">
        <v>0</v>
      </c>
      <c r="I152" t="s">
        <v>229</v>
      </c>
      <c r="J152">
        <v>0</v>
      </c>
      <c r="K152">
        <v>0</v>
      </c>
      <c r="L152" t="s">
        <v>6</v>
      </c>
      <c r="M152" t="s">
        <v>6</v>
      </c>
      <c r="N152">
        <v>0</v>
      </c>
      <c r="P152" t="s">
        <v>230</v>
      </c>
    </row>
    <row r="153" spans="1:16" x14ac:dyDescent="0.2">
      <c r="A153">
        <v>70</v>
      </c>
      <c r="B153">
        <v>1</v>
      </c>
      <c r="D153">
        <v>12</v>
      </c>
      <c r="E153" t="s">
        <v>231</v>
      </c>
      <c r="F153" t="s">
        <v>232</v>
      </c>
      <c r="G153">
        <v>0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  <c r="P153" t="s">
        <v>233</v>
      </c>
    </row>
    <row r="154" spans="1:16" x14ac:dyDescent="0.2">
      <c r="A154">
        <v>70</v>
      </c>
      <c r="B154">
        <v>1</v>
      </c>
      <c r="D154">
        <v>13</v>
      </c>
      <c r="E154" t="s">
        <v>234</v>
      </c>
      <c r="F154" t="s">
        <v>235</v>
      </c>
      <c r="G154">
        <v>0</v>
      </c>
      <c r="H154">
        <v>0</v>
      </c>
      <c r="I154" t="s">
        <v>6</v>
      </c>
      <c r="J154">
        <v>3</v>
      </c>
      <c r="K154">
        <v>0</v>
      </c>
      <c r="L154" t="s">
        <v>6</v>
      </c>
      <c r="M154" t="s">
        <v>6</v>
      </c>
      <c r="N154">
        <v>0</v>
      </c>
      <c r="P154" t="s">
        <v>6</v>
      </c>
    </row>
    <row r="155" spans="1:16" x14ac:dyDescent="0.2">
      <c r="A155">
        <v>70</v>
      </c>
      <c r="B155">
        <v>1</v>
      </c>
      <c r="D155">
        <v>14</v>
      </c>
      <c r="E155" t="s">
        <v>236</v>
      </c>
      <c r="F155" t="s">
        <v>237</v>
      </c>
      <c r="G155">
        <v>1</v>
      </c>
      <c r="H155">
        <v>0</v>
      </c>
      <c r="I155" t="s">
        <v>6</v>
      </c>
      <c r="J155">
        <v>3</v>
      </c>
      <c r="K155">
        <v>0</v>
      </c>
      <c r="L155" t="s">
        <v>6</v>
      </c>
      <c r="M155" t="s">
        <v>6</v>
      </c>
      <c r="N155">
        <v>0</v>
      </c>
      <c r="P155" t="s">
        <v>6</v>
      </c>
    </row>
    <row r="156" spans="1:16" x14ac:dyDescent="0.2">
      <c r="A156">
        <v>70</v>
      </c>
      <c r="B156">
        <v>1</v>
      </c>
      <c r="D156">
        <v>1</v>
      </c>
      <c r="E156" t="s">
        <v>238</v>
      </c>
      <c r="F156" t="s">
        <v>239</v>
      </c>
      <c r="G156">
        <v>0.9</v>
      </c>
      <c r="H156">
        <v>1</v>
      </c>
      <c r="I156" t="s">
        <v>240</v>
      </c>
      <c r="J156">
        <v>0</v>
      </c>
      <c r="K156">
        <v>0</v>
      </c>
      <c r="L156" t="s">
        <v>6</v>
      </c>
      <c r="M156" t="s">
        <v>6</v>
      </c>
      <c r="N156">
        <v>0</v>
      </c>
      <c r="P156" t="s">
        <v>241</v>
      </c>
    </row>
    <row r="157" spans="1:16" x14ac:dyDescent="0.2">
      <c r="A157">
        <v>70</v>
      </c>
      <c r="B157">
        <v>1</v>
      </c>
      <c r="D157">
        <v>2</v>
      </c>
      <c r="E157" t="s">
        <v>242</v>
      </c>
      <c r="F157" t="s">
        <v>243</v>
      </c>
      <c r="G157">
        <v>0.85</v>
      </c>
      <c r="H157">
        <v>1</v>
      </c>
      <c r="I157" t="s">
        <v>244</v>
      </c>
      <c r="J157">
        <v>0</v>
      </c>
      <c r="K157">
        <v>0</v>
      </c>
      <c r="L157" t="s">
        <v>6</v>
      </c>
      <c r="M157" t="s">
        <v>6</v>
      </c>
      <c r="N157">
        <v>0</v>
      </c>
      <c r="P157" t="s">
        <v>245</v>
      </c>
    </row>
    <row r="158" spans="1:16" x14ac:dyDescent="0.2">
      <c r="A158">
        <v>70</v>
      </c>
      <c r="B158">
        <v>1</v>
      </c>
      <c r="D158">
        <v>3</v>
      </c>
      <c r="E158" t="s">
        <v>246</v>
      </c>
      <c r="F158" t="s">
        <v>247</v>
      </c>
      <c r="G158">
        <v>1.03</v>
      </c>
      <c r="H158">
        <v>0</v>
      </c>
      <c r="I158" t="s">
        <v>6</v>
      </c>
      <c r="J158">
        <v>0</v>
      </c>
      <c r="K158">
        <v>0</v>
      </c>
      <c r="L158" t="s">
        <v>6</v>
      </c>
      <c r="M158" t="s">
        <v>6</v>
      </c>
      <c r="N158">
        <v>0</v>
      </c>
      <c r="P158" t="s">
        <v>248</v>
      </c>
    </row>
    <row r="159" spans="1:16" x14ac:dyDescent="0.2">
      <c r="A159">
        <v>70</v>
      </c>
      <c r="B159">
        <v>1</v>
      </c>
      <c r="D159">
        <v>4</v>
      </c>
      <c r="E159" t="s">
        <v>249</v>
      </c>
      <c r="F159" t="s">
        <v>250</v>
      </c>
      <c r="G159">
        <v>1.1499999999999999</v>
      </c>
      <c r="H159">
        <v>0</v>
      </c>
      <c r="I159" t="s">
        <v>6</v>
      </c>
      <c r="J159">
        <v>0</v>
      </c>
      <c r="K159">
        <v>0</v>
      </c>
      <c r="L159" t="s">
        <v>6</v>
      </c>
      <c r="M159" t="s">
        <v>6</v>
      </c>
      <c r="N159">
        <v>0</v>
      </c>
      <c r="P159" t="s">
        <v>251</v>
      </c>
    </row>
    <row r="160" spans="1:16" x14ac:dyDescent="0.2">
      <c r="A160">
        <v>70</v>
      </c>
      <c r="B160">
        <v>1</v>
      </c>
      <c r="D160">
        <v>5</v>
      </c>
      <c r="E160" t="s">
        <v>252</v>
      </c>
      <c r="F160" t="s">
        <v>253</v>
      </c>
      <c r="G160">
        <v>7</v>
      </c>
      <c r="H160">
        <v>0</v>
      </c>
      <c r="I160" t="s">
        <v>6</v>
      </c>
      <c r="J160">
        <v>0</v>
      </c>
      <c r="K160">
        <v>0</v>
      </c>
      <c r="L160" t="s">
        <v>6</v>
      </c>
      <c r="M160" t="s">
        <v>6</v>
      </c>
      <c r="N160">
        <v>0</v>
      </c>
      <c r="P160" t="s">
        <v>6</v>
      </c>
    </row>
    <row r="161" spans="1:40" x14ac:dyDescent="0.2">
      <c r="A161">
        <v>70</v>
      </c>
      <c r="B161">
        <v>1</v>
      </c>
      <c r="D161">
        <v>6</v>
      </c>
      <c r="E161" t="s">
        <v>254</v>
      </c>
      <c r="F161" t="s">
        <v>6</v>
      </c>
      <c r="G161">
        <v>2</v>
      </c>
      <c r="H161">
        <v>0</v>
      </c>
      <c r="I161" t="s">
        <v>6</v>
      </c>
      <c r="J161">
        <v>0</v>
      </c>
      <c r="K161">
        <v>0</v>
      </c>
      <c r="L161" t="s">
        <v>6</v>
      </c>
      <c r="M161" t="s">
        <v>6</v>
      </c>
      <c r="N161">
        <v>0</v>
      </c>
      <c r="P161" t="s">
        <v>6</v>
      </c>
    </row>
    <row r="163" spans="1:40" x14ac:dyDescent="0.2">
      <c r="A163">
        <v>-1</v>
      </c>
    </row>
    <row r="165" spans="1:40" x14ac:dyDescent="0.2">
      <c r="A165" s="3">
        <v>75</v>
      </c>
      <c r="B165" s="3" t="s">
        <v>255</v>
      </c>
      <c r="C165" s="3">
        <v>2026</v>
      </c>
      <c r="D165" s="3">
        <v>2</v>
      </c>
      <c r="E165" s="3">
        <v>0</v>
      </c>
      <c r="F165" s="3">
        <v>0</v>
      </c>
      <c r="G165" s="3">
        <v>0</v>
      </c>
      <c r="H165" s="3">
        <v>1</v>
      </c>
      <c r="I165" s="3">
        <v>0</v>
      </c>
      <c r="J165" s="3">
        <v>4</v>
      </c>
      <c r="K165" s="3">
        <v>0</v>
      </c>
      <c r="L165" s="3">
        <v>0</v>
      </c>
      <c r="M165" s="3">
        <v>0</v>
      </c>
      <c r="N165" s="3">
        <v>92817794</v>
      </c>
      <c r="O165" s="3">
        <v>1</v>
      </c>
    </row>
    <row r="166" spans="1:40" x14ac:dyDescent="0.2">
      <c r="A166" s="5">
        <v>3</v>
      </c>
      <c r="B166" s="5" t="s">
        <v>256</v>
      </c>
      <c r="C166" s="5">
        <v>1</v>
      </c>
      <c r="D166" s="5">
        <v>9.92</v>
      </c>
      <c r="E166" s="5">
        <v>15.72</v>
      </c>
      <c r="F166" s="5">
        <v>44.85</v>
      </c>
      <c r="G166" s="5">
        <v>44.85</v>
      </c>
      <c r="H166" s="5">
        <v>1</v>
      </c>
      <c r="I166" s="5">
        <v>1</v>
      </c>
      <c r="J166" s="5">
        <v>2</v>
      </c>
      <c r="K166" s="5">
        <v>1</v>
      </c>
      <c r="L166" s="5">
        <v>15.3</v>
      </c>
      <c r="M166" s="5">
        <v>1</v>
      </c>
      <c r="N166" s="5">
        <v>9.92</v>
      </c>
      <c r="O166" s="5">
        <v>1</v>
      </c>
      <c r="P166" s="5">
        <v>1</v>
      </c>
      <c r="Q166" s="5">
        <v>1</v>
      </c>
      <c r="R166" s="5">
        <v>15.3</v>
      </c>
      <c r="S166" s="5" t="s">
        <v>6</v>
      </c>
      <c r="T166" s="5" t="s">
        <v>6</v>
      </c>
      <c r="U166" s="5" t="s">
        <v>6</v>
      </c>
      <c r="V166" s="5" t="s">
        <v>6</v>
      </c>
      <c r="W166" s="5" t="s">
        <v>6</v>
      </c>
      <c r="X166" s="5" t="s">
        <v>6</v>
      </c>
      <c r="Y166" s="5" t="s">
        <v>6</v>
      </c>
      <c r="Z166" s="5" t="s">
        <v>6</v>
      </c>
      <c r="AA166" s="5" t="s">
        <v>6</v>
      </c>
      <c r="AB166" s="5" t="s">
        <v>6</v>
      </c>
      <c r="AC166" s="5" t="s">
        <v>6</v>
      </c>
      <c r="AD166" s="5" t="s">
        <v>6</v>
      </c>
      <c r="AE166" s="5" t="s">
        <v>6</v>
      </c>
      <c r="AF166" s="5" t="s">
        <v>6</v>
      </c>
      <c r="AG166" s="5" t="s">
        <v>6</v>
      </c>
      <c r="AH166" s="5" t="s">
        <v>6</v>
      </c>
      <c r="AI166" s="5"/>
      <c r="AJ166" s="5"/>
      <c r="AK166" s="5"/>
      <c r="AL166" s="5"/>
      <c r="AM166" s="5"/>
      <c r="AN166" s="5">
        <v>92817795</v>
      </c>
    </row>
    <row r="170" spans="1:40" x14ac:dyDescent="0.2">
      <c r="A170">
        <v>65</v>
      </c>
      <c r="C170">
        <v>1</v>
      </c>
      <c r="D170">
        <v>0</v>
      </c>
      <c r="E1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310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92817794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ROUND((Source!F98)/1000,2)</f>
        <v>485.65</v>
      </c>
      <c r="F16" s="7">
        <f>ROUND((Source!F99)/1000,2)</f>
        <v>0.23</v>
      </c>
      <c r="G16" s="7">
        <f>ROUND((Source!F90)/1000,2)</f>
        <v>0</v>
      </c>
      <c r="H16" s="7">
        <f>ROUND((Source!F100)/1000+(Source!F101)/1000,2)</f>
        <v>0</v>
      </c>
      <c r="I16" s="7">
        <f>E16+F16+G16+H16</f>
        <v>485.88</v>
      </c>
      <c r="J16" s="7">
        <f>ROUND((Source!F96+Source!F95)/1000,2)</f>
        <v>185.13</v>
      </c>
      <c r="K16" s="7">
        <v>190.2</v>
      </c>
      <c r="L16" s="7">
        <v>0</v>
      </c>
      <c r="M16" s="7">
        <v>0</v>
      </c>
      <c r="N16" s="7">
        <f>I16+L16+M16</f>
        <v>485.88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190200</v>
      </c>
      <c r="AU16" s="7">
        <v>0</v>
      </c>
      <c r="AV16" s="7">
        <v>0</v>
      </c>
      <c r="AW16" s="7">
        <v>0</v>
      </c>
      <c r="AX16" s="7">
        <v>0</v>
      </c>
      <c r="AY16" s="7">
        <v>9624</v>
      </c>
      <c r="AZ16" s="7">
        <v>4549</v>
      </c>
      <c r="BA16" s="7">
        <v>180576</v>
      </c>
      <c r="BB16" s="7">
        <v>485650</v>
      </c>
      <c r="BC16" s="7">
        <v>225</v>
      </c>
      <c r="BD16" s="7">
        <v>0</v>
      </c>
      <c r="BE16" s="7">
        <v>0</v>
      </c>
      <c r="BF16" s="7">
        <v>448.43792000000002</v>
      </c>
      <c r="BG16" s="7">
        <v>9.1410800000000005</v>
      </c>
      <c r="BH16" s="7">
        <v>0</v>
      </c>
      <c r="BI16" s="7">
        <v>188162</v>
      </c>
      <c r="BJ16" s="7">
        <v>107513</v>
      </c>
      <c r="BK16" s="7">
        <v>485875</v>
      </c>
    </row>
    <row r="18" spans="1:16" x14ac:dyDescent="0.2">
      <c r="A18">
        <v>51</v>
      </c>
      <c r="E18">
        <v>485.65</v>
      </c>
      <c r="F18">
        <v>0.23</v>
      </c>
      <c r="G18">
        <v>0</v>
      </c>
      <c r="H18">
        <v>0</v>
      </c>
      <c r="I18">
        <v>485.88</v>
      </c>
      <c r="J18">
        <v>185.13</v>
      </c>
      <c r="K18">
        <v>190.2</v>
      </c>
      <c r="L18">
        <v>0</v>
      </c>
      <c r="M18">
        <v>0</v>
      </c>
      <c r="N18">
        <v>485.88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190200</v>
      </c>
      <c r="G20" s="4" t="s">
        <v>143</v>
      </c>
      <c r="H20" s="4" t="s">
        <v>144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145</v>
      </c>
      <c r="H21" s="4" t="s">
        <v>146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147</v>
      </c>
      <c r="H22" s="4" t="s">
        <v>148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149</v>
      </c>
      <c r="H23" s="4" t="s">
        <v>150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151</v>
      </c>
      <c r="H24" s="4" t="s">
        <v>152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153</v>
      </c>
      <c r="H25" s="4" t="s">
        <v>154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155</v>
      </c>
      <c r="H26" s="4" t="s">
        <v>156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157</v>
      </c>
      <c r="H27" s="4" t="s">
        <v>158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159</v>
      </c>
      <c r="H28" s="4" t="s">
        <v>160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161</v>
      </c>
      <c r="H29" s="4" t="s">
        <v>162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9624</v>
      </c>
      <c r="G30" s="4" t="s">
        <v>163</v>
      </c>
      <c r="H30" s="4" t="s">
        <v>164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165</v>
      </c>
      <c r="H31" s="4" t="s">
        <v>166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4549</v>
      </c>
      <c r="G32" s="4" t="s">
        <v>167</v>
      </c>
      <c r="H32" s="4" t="s">
        <v>168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180576</v>
      </c>
      <c r="G33" s="4" t="s">
        <v>169</v>
      </c>
      <c r="H33" s="4" t="s">
        <v>170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171</v>
      </c>
      <c r="H34" s="4" t="s">
        <v>172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485650</v>
      </c>
      <c r="G35" s="4" t="s">
        <v>173</v>
      </c>
      <c r="H35" s="4" t="s">
        <v>174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225</v>
      </c>
      <c r="G36" s="4" t="s">
        <v>175</v>
      </c>
      <c r="H36" s="4" t="s">
        <v>176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177</v>
      </c>
      <c r="H37" s="4" t="s">
        <v>178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179</v>
      </c>
      <c r="H38" s="4" t="s">
        <v>180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181</v>
      </c>
      <c r="H39" s="4" t="s">
        <v>182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448.43792000000002</v>
      </c>
      <c r="G40" s="4" t="s">
        <v>183</v>
      </c>
      <c r="H40" s="4" t="s">
        <v>184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9.1410800000000005</v>
      </c>
      <c r="G41" s="4" t="s">
        <v>185</v>
      </c>
      <c r="H41" s="4" t="s">
        <v>186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187</v>
      </c>
      <c r="H42" s="4" t="s">
        <v>188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189</v>
      </c>
      <c r="H43" s="4" t="s">
        <v>190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188162</v>
      </c>
      <c r="G44" s="4" t="s">
        <v>191</v>
      </c>
      <c r="H44" s="4" t="s">
        <v>192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107513</v>
      </c>
      <c r="G45" s="4" t="s">
        <v>193</v>
      </c>
      <c r="H45" s="4" t="s">
        <v>194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485875</v>
      </c>
      <c r="G46" s="4" t="s">
        <v>195</v>
      </c>
      <c r="H46" s="4" t="s">
        <v>196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255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92817794</v>
      </c>
      <c r="O51" s="3">
        <v>1</v>
      </c>
    </row>
    <row r="52" spans="1:40" x14ac:dyDescent="0.2">
      <c r="A52" s="5">
        <v>3</v>
      </c>
      <c r="B52" s="5" t="s">
        <v>256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92817795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92817794</v>
      </c>
      <c r="C1">
        <v>92817916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258</v>
      </c>
      <c r="J1" t="s">
        <v>6</v>
      </c>
      <c r="K1" t="s">
        <v>259</v>
      </c>
      <c r="L1">
        <v>1191</v>
      </c>
      <c r="N1">
        <v>1013</v>
      </c>
      <c r="O1" t="s">
        <v>260</v>
      </c>
      <c r="P1" t="s">
        <v>260</v>
      </c>
      <c r="Q1">
        <v>1</v>
      </c>
      <c r="W1">
        <v>0</v>
      </c>
      <c r="X1">
        <v>1049124552</v>
      </c>
      <c r="Y1">
        <f>(AT1*ROUND(0.8,7))</f>
        <v>2.7600000000000002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3.45</v>
      </c>
      <c r="AU1" t="s">
        <v>27</v>
      </c>
      <c r="AV1">
        <v>1</v>
      </c>
      <c r="AW1">
        <v>2</v>
      </c>
      <c r="AX1">
        <v>92817922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15838</v>
      </c>
      <c r="CV1">
        <f>ROUND(Y1*Source!I28,7)</f>
        <v>33.119999999999997</v>
      </c>
      <c r="CW1">
        <v>0</v>
      </c>
      <c r="CX1">
        <f>ROUND(Y1*Source!I28,7)</f>
        <v>33.119999999999997</v>
      </c>
      <c r="CY1">
        <f>AD1</f>
        <v>382.57</v>
      </c>
      <c r="CZ1">
        <f>AH1</f>
        <v>8.5299999999999994</v>
      </c>
      <c r="DA1">
        <f>AL1</f>
        <v>44.85</v>
      </c>
      <c r="DB1">
        <f>ROUND((ROUND(AT1*CZ1,2)*ROUND(0.8,7)),2)</f>
        <v>23.54</v>
      </c>
      <c r="DC1">
        <f>ROUND((ROUND(AT1*AG1,2)*ROUND(0.8,7)),2)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12685</v>
      </c>
      <c r="DJ1">
        <f>DI1</f>
        <v>12685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92817794</v>
      </c>
      <c r="C2">
        <v>92817916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261</v>
      </c>
      <c r="J2" t="s">
        <v>6</v>
      </c>
      <c r="K2" t="s">
        <v>262</v>
      </c>
      <c r="L2">
        <v>1191</v>
      </c>
      <c r="N2">
        <v>1013</v>
      </c>
      <c r="O2" t="s">
        <v>260</v>
      </c>
      <c r="P2" t="s">
        <v>260</v>
      </c>
      <c r="Q2">
        <v>1</v>
      </c>
      <c r="W2">
        <v>0</v>
      </c>
      <c r="X2">
        <v>-1417349443</v>
      </c>
      <c r="Y2">
        <f>(AT2*ROUND(0.8,7))</f>
        <v>1.6E-2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0.02</v>
      </c>
      <c r="AU2" t="s">
        <v>27</v>
      </c>
      <c r="AV2">
        <v>2</v>
      </c>
      <c r="AW2">
        <v>2</v>
      </c>
      <c r="AX2">
        <v>92817923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0.192</v>
      </c>
      <c r="CY2">
        <f>AD2</f>
        <v>0</v>
      </c>
      <c r="CZ2">
        <f>AH2</f>
        <v>0</v>
      </c>
      <c r="DA2">
        <f>AL2</f>
        <v>1</v>
      </c>
      <c r="DB2">
        <f>ROUND((ROUND(AT2*CZ2,2)*ROUND(0.8,7)),2)</f>
        <v>0</v>
      </c>
      <c r="DC2">
        <f>ROUND((ROUND(AT2*AG2,2)*ROUND(0.8,7)),2)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92817794</v>
      </c>
      <c r="C3">
        <v>92817916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1367</v>
      </c>
      <c r="N3">
        <v>1011</v>
      </c>
      <c r="O3" t="s">
        <v>266</v>
      </c>
      <c r="P3" t="s">
        <v>266</v>
      </c>
      <c r="Q3">
        <v>1</v>
      </c>
      <c r="W3">
        <v>0</v>
      </c>
      <c r="X3">
        <v>509054691</v>
      </c>
      <c r="Y3">
        <f>(AT3*ROUND(0.8,7))</f>
        <v>1.6E-2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0.02</v>
      </c>
      <c r="AU3" t="s">
        <v>267</v>
      </c>
      <c r="AV3">
        <v>0</v>
      </c>
      <c r="AW3">
        <v>2</v>
      </c>
      <c r="AX3">
        <v>92817924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0.192</v>
      </c>
      <c r="CY3">
        <f>AB3</f>
        <v>1032.96</v>
      </c>
      <c r="CZ3">
        <f>AF3</f>
        <v>65.709999999999994</v>
      </c>
      <c r="DA3">
        <f>AJ3</f>
        <v>15.72</v>
      </c>
      <c r="DB3">
        <f>ROUND((ROUND(AT3*CZ3,2)*ROUND(0.8,7)),2)</f>
        <v>1.05</v>
      </c>
      <c r="DC3">
        <f>ROUND((ROUND(AT3*AG3,2)*ROUND(0.8,7)),2)</f>
        <v>0.18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198</v>
      </c>
      <c r="DH3">
        <f>ROUND(ROUND(AG3*AK3,0)*CX3,0)</f>
        <v>100</v>
      </c>
      <c r="DI3">
        <f>ROUND(ROUND(AH3,0)*CX3,0)</f>
        <v>0</v>
      </c>
      <c r="DJ3">
        <f>DG3</f>
        <v>198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92817794</v>
      </c>
      <c r="C4">
        <v>92817916</v>
      </c>
      <c r="D4">
        <v>49523684</v>
      </c>
      <c r="E4">
        <v>1</v>
      </c>
      <c r="F4">
        <v>1</v>
      </c>
      <c r="G4">
        <v>1</v>
      </c>
      <c r="H4">
        <v>3</v>
      </c>
      <c r="I4" t="s">
        <v>35</v>
      </c>
      <c r="J4" t="s">
        <v>38</v>
      </c>
      <c r="K4" t="s">
        <v>36</v>
      </c>
      <c r="L4">
        <v>1327</v>
      </c>
      <c r="N4">
        <v>1005</v>
      </c>
      <c r="O4" t="s">
        <v>37</v>
      </c>
      <c r="P4" t="s">
        <v>37</v>
      </c>
      <c r="Q4">
        <v>1</v>
      </c>
      <c r="W4">
        <v>1</v>
      </c>
      <c r="X4">
        <v>587435244</v>
      </c>
      <c r="Y4">
        <f>(AT4*ROUND(0,7))</f>
        <v>0</v>
      </c>
      <c r="AA4">
        <v>120.92</v>
      </c>
      <c r="AB4">
        <v>0</v>
      </c>
      <c r="AC4">
        <v>0</v>
      </c>
      <c r="AD4">
        <v>0</v>
      </c>
      <c r="AE4">
        <v>12.19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-122.4</v>
      </c>
      <c r="AU4" t="s">
        <v>39</v>
      </c>
      <c r="AV4">
        <v>0</v>
      </c>
      <c r="AW4">
        <v>2</v>
      </c>
      <c r="AX4">
        <v>92817925</v>
      </c>
      <c r="AY4">
        <v>1</v>
      </c>
      <c r="AZ4">
        <v>4096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0</v>
      </c>
      <c r="CY4">
        <f>AA4</f>
        <v>120.92</v>
      </c>
      <c r="CZ4">
        <f>AE4</f>
        <v>12.19</v>
      </c>
      <c r="DA4">
        <f>AI4</f>
        <v>9.92</v>
      </c>
      <c r="DB4">
        <f>ROUND((ROUND(AT4*CZ4,2)*ROUND(0,7)),2)</f>
        <v>0</v>
      </c>
      <c r="DC4">
        <f>ROUND((ROUND(AT4*AG4,2)*ROUND(0,7)),2)</f>
        <v>0</v>
      </c>
      <c r="DD4" t="s">
        <v>6</v>
      </c>
      <c r="DE4" t="s">
        <v>6</v>
      </c>
      <c r="DF4">
        <f>ROUND(ROUND(AE4*AI4,0)*CX4,0)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0</v>
      </c>
      <c r="DJ4">
        <f>DF4</f>
        <v>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92817794</v>
      </c>
      <c r="C5">
        <v>92817916</v>
      </c>
      <c r="D5">
        <v>0</v>
      </c>
      <c r="E5">
        <v>1</v>
      </c>
      <c r="F5">
        <v>1</v>
      </c>
      <c r="G5">
        <v>1</v>
      </c>
      <c r="H5">
        <v>3</v>
      </c>
      <c r="I5" t="s">
        <v>41</v>
      </c>
      <c r="J5" t="s">
        <v>6</v>
      </c>
      <c r="K5" t="s">
        <v>42</v>
      </c>
      <c r="L5">
        <v>1327</v>
      </c>
      <c r="N5">
        <v>1005</v>
      </c>
      <c r="O5" t="s">
        <v>37</v>
      </c>
      <c r="P5" t="s">
        <v>37</v>
      </c>
      <c r="Q5">
        <v>1</v>
      </c>
      <c r="W5">
        <v>0</v>
      </c>
      <c r="X5">
        <v>-295833632</v>
      </c>
      <c r="Y5">
        <f>(AT5*ROUND(0,7))</f>
        <v>0</v>
      </c>
      <c r="AA5">
        <v>31.4</v>
      </c>
      <c r="AB5">
        <v>0</v>
      </c>
      <c r="AC5">
        <v>0</v>
      </c>
      <c r="AD5">
        <v>0</v>
      </c>
      <c r="AE5">
        <v>32.83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6</v>
      </c>
      <c r="AT5">
        <v>115</v>
      </c>
      <c r="AU5" t="s">
        <v>39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31.4</v>
      </c>
      <c r="CZ5">
        <f>AE5</f>
        <v>32.83</v>
      </c>
      <c r="DA5">
        <f>AI5</f>
        <v>9.92</v>
      </c>
      <c r="DB5">
        <f>ROUND((ROUND(AT5*CZ5,2)*ROUND(0,7)),2)</f>
        <v>0</v>
      </c>
      <c r="DC5">
        <f>ROUND((ROUND(AT5*AG5,2)*ROUND(0,7)),2)</f>
        <v>0</v>
      </c>
      <c r="DD5" t="s">
        <v>6</v>
      </c>
      <c r="DE5" t="s">
        <v>6</v>
      </c>
      <c r="DF5">
        <f>ROUND(ROUND(AE5*AI5,0)*CX5,0)</f>
        <v>0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ROW(Source!A31)</f>
        <v>31</v>
      </c>
      <c r="B6">
        <v>92817794</v>
      </c>
      <c r="C6">
        <v>92817928</v>
      </c>
      <c r="D6">
        <v>49510701</v>
      </c>
      <c r="E6">
        <v>70</v>
      </c>
      <c r="F6">
        <v>1</v>
      </c>
      <c r="G6">
        <v>1</v>
      </c>
      <c r="H6">
        <v>1</v>
      </c>
      <c r="I6" t="s">
        <v>268</v>
      </c>
      <c r="J6" t="s">
        <v>6</v>
      </c>
      <c r="K6" t="s">
        <v>269</v>
      </c>
      <c r="L6">
        <v>1191</v>
      </c>
      <c r="N6">
        <v>1013</v>
      </c>
      <c r="O6" t="s">
        <v>260</v>
      </c>
      <c r="P6" t="s">
        <v>260</v>
      </c>
      <c r="Q6">
        <v>1</v>
      </c>
      <c r="W6">
        <v>0</v>
      </c>
      <c r="X6">
        <v>1149069633</v>
      </c>
      <c r="Y6">
        <f>(AT6*ROUND(0.8,7))</f>
        <v>11.168000000000001</v>
      </c>
      <c r="AA6">
        <v>0</v>
      </c>
      <c r="AB6">
        <v>0</v>
      </c>
      <c r="AC6">
        <v>0</v>
      </c>
      <c r="AD6">
        <v>369.56</v>
      </c>
      <c r="AE6">
        <v>0</v>
      </c>
      <c r="AF6">
        <v>0</v>
      </c>
      <c r="AG6">
        <v>0</v>
      </c>
      <c r="AH6">
        <v>8.24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13.96</v>
      </c>
      <c r="AU6" t="s">
        <v>27</v>
      </c>
      <c r="AV6">
        <v>1</v>
      </c>
      <c r="AW6">
        <v>2</v>
      </c>
      <c r="AX6">
        <v>92817936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ROUND(AT6*Source!I31*AH6*AL6,0)</f>
        <v>61909</v>
      </c>
      <c r="CV6">
        <f>ROUND(Y6*Source!I31,7)</f>
        <v>134.01599999999999</v>
      </c>
      <c r="CW6">
        <v>0</v>
      </c>
      <c r="CX6">
        <f>ROUND(Y6*Source!I31,7)</f>
        <v>134.01599999999999</v>
      </c>
      <c r="CY6">
        <f>AD6</f>
        <v>369.56</v>
      </c>
      <c r="CZ6">
        <f>AH6</f>
        <v>8.24</v>
      </c>
      <c r="DA6">
        <f>AL6</f>
        <v>44.85</v>
      </c>
      <c r="DB6">
        <f>ROUND((ROUND(AT6*CZ6,2)*ROUND(0.8,7)),2)</f>
        <v>92.02</v>
      </c>
      <c r="DC6">
        <f>ROUND((ROUND(AT6*AG6,2)*ROUND(0.8,7)),2)</f>
        <v>0</v>
      </c>
      <c r="DD6" t="s">
        <v>6</v>
      </c>
      <c r="DE6" t="s">
        <v>6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ROUND(ROUND(AH6*AL6,0)*CX6,0)</f>
        <v>49586</v>
      </c>
      <c r="DJ6">
        <f>DI6</f>
        <v>49586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ROW(Source!A31)</f>
        <v>31</v>
      </c>
      <c r="B7">
        <v>92817794</v>
      </c>
      <c r="C7">
        <v>92817928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261</v>
      </c>
      <c r="J7" t="s">
        <v>6</v>
      </c>
      <c r="K7" t="s">
        <v>262</v>
      </c>
      <c r="L7">
        <v>1191</v>
      </c>
      <c r="N7">
        <v>1013</v>
      </c>
      <c r="O7" t="s">
        <v>260</v>
      </c>
      <c r="P7" t="s">
        <v>260</v>
      </c>
      <c r="Q7">
        <v>1</v>
      </c>
      <c r="W7">
        <v>0</v>
      </c>
      <c r="X7">
        <v>-1417349443</v>
      </c>
      <c r="Y7">
        <f>(AT7*ROUND(0.8,7))</f>
        <v>6.4000000000000001E-2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0.08</v>
      </c>
      <c r="AU7" t="s">
        <v>27</v>
      </c>
      <c r="AV7">
        <v>2</v>
      </c>
      <c r="AW7">
        <v>2</v>
      </c>
      <c r="AX7">
        <v>92817937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0.76800000000000002</v>
      </c>
      <c r="CY7">
        <f>AD7</f>
        <v>0</v>
      </c>
      <c r="CZ7">
        <f>AH7</f>
        <v>0</v>
      </c>
      <c r="DA7">
        <f>AL7</f>
        <v>1</v>
      </c>
      <c r="DB7">
        <f>ROUND((ROUND(AT7*CZ7,2)*ROUND(0.8,7)),2)</f>
        <v>0</v>
      </c>
      <c r="DC7">
        <f>ROUND((ROUND(AT7*AG7,2)*ROUND(0.8,7)),2)</f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ROUND(ROUND(AG7*AK7,0)*CX7,0)</f>
        <v>0</v>
      </c>
      <c r="DI7">
        <f t="shared" ref="DI7:DI12" si="0">ROUND(ROUND(AH7,0)*CX7,0)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ROW(Source!A31)</f>
        <v>31</v>
      </c>
      <c r="B8">
        <v>92817794</v>
      </c>
      <c r="C8">
        <v>92817928</v>
      </c>
      <c r="D8">
        <v>49672514</v>
      </c>
      <c r="E8">
        <v>1</v>
      </c>
      <c r="F8">
        <v>1</v>
      </c>
      <c r="G8">
        <v>1</v>
      </c>
      <c r="H8">
        <v>2</v>
      </c>
      <c r="I8" t="s">
        <v>270</v>
      </c>
      <c r="J8" t="s">
        <v>271</v>
      </c>
      <c r="K8" t="s">
        <v>272</v>
      </c>
      <c r="L8">
        <v>1367</v>
      </c>
      <c r="N8">
        <v>1011</v>
      </c>
      <c r="O8" t="s">
        <v>266</v>
      </c>
      <c r="P8" t="s">
        <v>266</v>
      </c>
      <c r="Q8">
        <v>1</v>
      </c>
      <c r="W8">
        <v>0</v>
      </c>
      <c r="X8">
        <v>-1799663302</v>
      </c>
      <c r="Y8">
        <f>(AT8*ROUND(0.8,7))</f>
        <v>2.4E-2</v>
      </c>
      <c r="AA8">
        <v>0</v>
      </c>
      <c r="AB8">
        <v>1311.52</v>
      </c>
      <c r="AC8">
        <v>605.48</v>
      </c>
      <c r="AD8">
        <v>0</v>
      </c>
      <c r="AE8">
        <v>0</v>
      </c>
      <c r="AF8">
        <v>83.43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0.03</v>
      </c>
      <c r="AU8" t="s">
        <v>267</v>
      </c>
      <c r="AV8">
        <v>0</v>
      </c>
      <c r="AW8">
        <v>2</v>
      </c>
      <c r="AX8">
        <v>92817938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ROUND(Y8*Source!I31*DO8,7)</f>
        <v>0</v>
      </c>
      <c r="CX8">
        <f>ROUND(Y8*Source!I31,7)</f>
        <v>0.28799999999999998</v>
      </c>
      <c r="CY8">
        <f>AB8</f>
        <v>1311.52</v>
      </c>
      <c r="CZ8">
        <f>AF8</f>
        <v>83.43</v>
      </c>
      <c r="DA8">
        <f>AJ8</f>
        <v>15.72</v>
      </c>
      <c r="DB8">
        <f>ROUND((ROUND(AT8*CZ8,2)*ROUND(0.8,7)),2)</f>
        <v>2</v>
      </c>
      <c r="DC8">
        <f>ROUND((ROUND(AT8*AG8,2)*ROUND(0.8,7)),2)</f>
        <v>0.33</v>
      </c>
      <c r="DD8" t="s">
        <v>6</v>
      </c>
      <c r="DE8" t="s">
        <v>6</v>
      </c>
      <c r="DF8">
        <f>ROUND(ROUND(AE8,0)*CX8,0)</f>
        <v>0</v>
      </c>
      <c r="DG8">
        <f>ROUND(ROUND(AF8*AJ8,0)*CX8,0)</f>
        <v>378</v>
      </c>
      <c r="DH8">
        <f>ROUND(ROUND(AG8*AK8,0)*CX8,0)</f>
        <v>174</v>
      </c>
      <c r="DI8">
        <f t="shared" si="0"/>
        <v>0</v>
      </c>
      <c r="DJ8">
        <f>DG8</f>
        <v>378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ROW(Source!A31)</f>
        <v>31</v>
      </c>
      <c r="B9">
        <v>92817794</v>
      </c>
      <c r="C9">
        <v>92817928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263</v>
      </c>
      <c r="J9" t="s">
        <v>264</v>
      </c>
      <c r="K9" t="s">
        <v>265</v>
      </c>
      <c r="L9">
        <v>1367</v>
      </c>
      <c r="N9">
        <v>1011</v>
      </c>
      <c r="O9" t="s">
        <v>266</v>
      </c>
      <c r="P9" t="s">
        <v>266</v>
      </c>
      <c r="Q9">
        <v>1</v>
      </c>
      <c r="W9">
        <v>0</v>
      </c>
      <c r="X9">
        <v>509054691</v>
      </c>
      <c r="Y9">
        <f>(AT9*ROUND(0.8,7))</f>
        <v>4.0000000000000008E-2</v>
      </c>
      <c r="AA9">
        <v>0</v>
      </c>
      <c r="AB9">
        <v>1032.96</v>
      </c>
      <c r="AC9">
        <v>520.26</v>
      </c>
      <c r="AD9">
        <v>0</v>
      </c>
      <c r="AE9">
        <v>0</v>
      </c>
      <c r="AF9">
        <v>65.709999999999994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0.05</v>
      </c>
      <c r="AU9" t="s">
        <v>267</v>
      </c>
      <c r="AV9">
        <v>0</v>
      </c>
      <c r="AW9">
        <v>2</v>
      </c>
      <c r="AX9">
        <v>92817939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ROUND(Y9*Source!I31*DO9,7)</f>
        <v>0</v>
      </c>
      <c r="CX9">
        <f>ROUND(Y9*Source!I31,7)</f>
        <v>0.48</v>
      </c>
      <c r="CY9">
        <f>AB9</f>
        <v>1032.96</v>
      </c>
      <c r="CZ9">
        <f>AF9</f>
        <v>65.709999999999994</v>
      </c>
      <c r="DA9">
        <f>AJ9</f>
        <v>15.72</v>
      </c>
      <c r="DB9">
        <f>ROUND((ROUND(AT9*CZ9,2)*ROUND(0.8,7)),2)</f>
        <v>2.63</v>
      </c>
      <c r="DC9">
        <f>ROUND((ROUND(AT9*AG9,2)*ROUND(0.8,7)),2)</f>
        <v>0.46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496</v>
      </c>
      <c r="DH9">
        <f>ROUND(ROUND(AG9*AK9,0)*CX9,0)</f>
        <v>250</v>
      </c>
      <c r="DI9">
        <f t="shared" si="0"/>
        <v>0</v>
      </c>
      <c r="DJ9">
        <f>DG9</f>
        <v>496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92817794</v>
      </c>
      <c r="C10">
        <v>92817928</v>
      </c>
      <c r="D10">
        <v>49523203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1339</v>
      </c>
      <c r="N10">
        <v>1007</v>
      </c>
      <c r="O10" t="s">
        <v>56</v>
      </c>
      <c r="P10" t="s">
        <v>56</v>
      </c>
      <c r="Q10">
        <v>1</v>
      </c>
      <c r="W10">
        <v>0</v>
      </c>
      <c r="X10">
        <v>-143474561</v>
      </c>
      <c r="Y10">
        <f>(AT10*ROUND(0,7))</f>
        <v>0</v>
      </c>
      <c r="AA10">
        <v>24.2</v>
      </c>
      <c r="AB10">
        <v>0</v>
      </c>
      <c r="AC10">
        <v>0</v>
      </c>
      <c r="AD10">
        <v>0</v>
      </c>
      <c r="AE10">
        <v>2.44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0.12</v>
      </c>
      <c r="AU10" t="s">
        <v>39</v>
      </c>
      <c r="AV10">
        <v>0</v>
      </c>
      <c r="AW10">
        <v>2</v>
      </c>
      <c r="AX10">
        <v>92817940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24.2</v>
      </c>
      <c r="CZ10">
        <f>AE10</f>
        <v>2.44</v>
      </c>
      <c r="DA10">
        <f>AI10</f>
        <v>9.92</v>
      </c>
      <c r="DB10">
        <f>ROUND((ROUND(AT10*CZ10,2)*ROUND(0,7)),2)</f>
        <v>0</v>
      </c>
      <c r="DC10">
        <f>ROUND((ROUND(AT10*AG10,2)*ROUND(0,7)),2)</f>
        <v>0</v>
      </c>
      <c r="DD10" t="s">
        <v>6</v>
      </c>
      <c r="DE10" t="s">
        <v>6</v>
      </c>
      <c r="DF10">
        <f>ROUND(ROUND(AE10*AI10,0)*CX10,0)</f>
        <v>0</v>
      </c>
      <c r="DG10">
        <f>ROUND(ROUND(AF10,0)*CX10,0)</f>
        <v>0</v>
      </c>
      <c r="DH10">
        <f>ROUND(ROUND(AG10,0)*CX10,0)</f>
        <v>0</v>
      </c>
      <c r="DI10">
        <f t="shared" si="0"/>
        <v>0</v>
      </c>
      <c r="DJ10">
        <f>DF10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92817794</v>
      </c>
      <c r="C11">
        <v>92817928</v>
      </c>
      <c r="D11">
        <v>49550271</v>
      </c>
      <c r="E11">
        <v>1</v>
      </c>
      <c r="F11">
        <v>1</v>
      </c>
      <c r="G11">
        <v>1</v>
      </c>
      <c r="H11">
        <v>3</v>
      </c>
      <c r="I11" t="s">
        <v>54</v>
      </c>
      <c r="J11" t="s">
        <v>57</v>
      </c>
      <c r="K11" t="s">
        <v>55</v>
      </c>
      <c r="L11">
        <v>1339</v>
      </c>
      <c r="N11">
        <v>1007</v>
      </c>
      <c r="O11" t="s">
        <v>56</v>
      </c>
      <c r="P11" t="s">
        <v>56</v>
      </c>
      <c r="Q11">
        <v>1</v>
      </c>
      <c r="W11">
        <v>0</v>
      </c>
      <c r="X11">
        <v>-259215112</v>
      </c>
      <c r="Y11">
        <f>(AT11*ROUND(0,7))</f>
        <v>0</v>
      </c>
      <c r="AA11">
        <v>4680.95</v>
      </c>
      <c r="AB11">
        <v>0</v>
      </c>
      <c r="AC11">
        <v>0</v>
      </c>
      <c r="AD11">
        <v>0</v>
      </c>
      <c r="AE11">
        <v>471.87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5.0999999999999996</v>
      </c>
      <c r="AU11" t="s">
        <v>39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0</v>
      </c>
      <c r="CY11">
        <f>AA11</f>
        <v>4680.95</v>
      </c>
      <c r="CZ11">
        <f>AE11</f>
        <v>471.87</v>
      </c>
      <c r="DA11">
        <f>AI11</f>
        <v>9.92</v>
      </c>
      <c r="DB11">
        <f>ROUND((ROUND(AT11*CZ11,2)*ROUND(0,7)),2)</f>
        <v>0</v>
      </c>
      <c r="DC11">
        <f>ROUND((ROUND(AT11*AG11,2)*ROUND(0,7)),2)</f>
        <v>0</v>
      </c>
      <c r="DD11" t="s">
        <v>6</v>
      </c>
      <c r="DE11" t="s">
        <v>6</v>
      </c>
      <c r="DF11">
        <f>ROUND(ROUND(AE11*AI11,0)*CX11,0)</f>
        <v>0</v>
      </c>
      <c r="DG11">
        <f>ROUND(ROUND(AF11,0)*CX11,0)</f>
        <v>0</v>
      </c>
      <c r="DH11">
        <f>ROUND(ROUND(AG11,0)*CX11,0)</f>
        <v>0</v>
      </c>
      <c r="DI11">
        <f t="shared" si="0"/>
        <v>0</v>
      </c>
      <c r="DJ11">
        <f>DF11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92817794</v>
      </c>
      <c r="C12">
        <v>92817928</v>
      </c>
      <c r="D12">
        <v>49553514</v>
      </c>
      <c r="E12">
        <v>1</v>
      </c>
      <c r="F12">
        <v>1</v>
      </c>
      <c r="G12">
        <v>1</v>
      </c>
      <c r="H12">
        <v>3</v>
      </c>
      <c r="I12" t="s">
        <v>59</v>
      </c>
      <c r="J12" t="s">
        <v>62</v>
      </c>
      <c r="K12" t="s">
        <v>60</v>
      </c>
      <c r="L12">
        <v>1346</v>
      </c>
      <c r="N12">
        <v>1009</v>
      </c>
      <c r="O12" t="s">
        <v>61</v>
      </c>
      <c r="P12" t="s">
        <v>61</v>
      </c>
      <c r="Q12">
        <v>1</v>
      </c>
      <c r="W12">
        <v>1</v>
      </c>
      <c r="X12">
        <v>-242380122</v>
      </c>
      <c r="Y12">
        <f>(AT12*ROUND(0,7))</f>
        <v>0</v>
      </c>
      <c r="AA12">
        <v>61.5</v>
      </c>
      <c r="AB12">
        <v>0</v>
      </c>
      <c r="AC12">
        <v>0</v>
      </c>
      <c r="AD12">
        <v>0</v>
      </c>
      <c r="AE12">
        <v>6.2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-409</v>
      </c>
      <c r="AU12" t="s">
        <v>39</v>
      </c>
      <c r="AV12">
        <v>0</v>
      </c>
      <c r="AW12">
        <v>2</v>
      </c>
      <c r="AX12">
        <v>92817943</v>
      </c>
      <c r="AY12">
        <v>1</v>
      </c>
      <c r="AZ12">
        <v>4096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0</v>
      </c>
      <c r="CY12">
        <f>AA12</f>
        <v>61.5</v>
      </c>
      <c r="CZ12">
        <f>AE12</f>
        <v>6.2</v>
      </c>
      <c r="DA12">
        <f>AI12</f>
        <v>9.92</v>
      </c>
      <c r="DB12">
        <f>ROUND((ROUND(AT12*CZ12,2)*ROUND(0,7)),2)</f>
        <v>0</v>
      </c>
      <c r="DC12">
        <f>ROUND((ROUND(AT12*AG12,2)*ROUND(0,7)),2)</f>
        <v>0</v>
      </c>
      <c r="DD12" t="s">
        <v>6</v>
      </c>
      <c r="DE12" t="s">
        <v>6</v>
      </c>
      <c r="DF12">
        <f>ROUND(ROUND(AE12*AI12,0)*CX12,0)</f>
        <v>0</v>
      </c>
      <c r="DG12">
        <f>ROUND(ROUND(AF12,0)*CX12,0)</f>
        <v>0</v>
      </c>
      <c r="DH12">
        <f>ROUND(ROUND(AG12,0)*CX12,0)</f>
        <v>0</v>
      </c>
      <c r="DI12">
        <f t="shared" si="0"/>
        <v>0</v>
      </c>
      <c r="DJ12">
        <f>DF12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92817794</v>
      </c>
      <c r="C13">
        <v>92817946</v>
      </c>
      <c r="D13">
        <v>49510781</v>
      </c>
      <c r="E13">
        <v>70</v>
      </c>
      <c r="F13">
        <v>1</v>
      </c>
      <c r="G13">
        <v>1</v>
      </c>
      <c r="H13">
        <v>1</v>
      </c>
      <c r="I13" t="s">
        <v>276</v>
      </c>
      <c r="J13" t="s">
        <v>6</v>
      </c>
      <c r="K13" t="s">
        <v>277</v>
      </c>
      <c r="L13">
        <v>1191</v>
      </c>
      <c r="N13">
        <v>1013</v>
      </c>
      <c r="O13" t="s">
        <v>260</v>
      </c>
      <c r="P13" t="s">
        <v>260</v>
      </c>
      <c r="Q13">
        <v>1</v>
      </c>
      <c r="W13">
        <v>0</v>
      </c>
      <c r="X13">
        <v>1785300074</v>
      </c>
      <c r="Y13">
        <f>(AT13*ROUND(0.8,7))</f>
        <v>245.672</v>
      </c>
      <c r="AA13">
        <v>0</v>
      </c>
      <c r="AB13">
        <v>0</v>
      </c>
      <c r="AC13">
        <v>0</v>
      </c>
      <c r="AD13">
        <v>483.93</v>
      </c>
      <c r="AE13">
        <v>0</v>
      </c>
      <c r="AF13">
        <v>0</v>
      </c>
      <c r="AG13">
        <v>0</v>
      </c>
      <c r="AH13">
        <v>10.79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307.08999999999997</v>
      </c>
      <c r="AU13" t="s">
        <v>27</v>
      </c>
      <c r="AV13">
        <v>1</v>
      </c>
      <c r="AW13">
        <v>2</v>
      </c>
      <c r="AX13">
        <v>92817959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53500</v>
      </c>
      <c r="CV13">
        <f>ROUND(Y13*Source!I34,7)</f>
        <v>88.441919999999996</v>
      </c>
      <c r="CW13">
        <v>0</v>
      </c>
      <c r="CX13">
        <f>ROUND(Y13*Source!I34,7)</f>
        <v>88.441919999999996</v>
      </c>
      <c r="CY13">
        <f>AD13</f>
        <v>483.93</v>
      </c>
      <c r="CZ13">
        <f>AH13</f>
        <v>10.79</v>
      </c>
      <c r="DA13">
        <f>AL13</f>
        <v>44.85</v>
      </c>
      <c r="DB13">
        <f>ROUND((ROUND(AT13*CZ13,2)*ROUND(0.8,7)),2)</f>
        <v>2650.8</v>
      </c>
      <c r="DC13">
        <f>ROUND((ROUND(AT13*AG13,2)*ROUND(0.8,7)),2)</f>
        <v>0</v>
      </c>
      <c r="DD13" t="s">
        <v>6</v>
      </c>
      <c r="DE13" t="s">
        <v>6</v>
      </c>
      <c r="DF13">
        <f>ROUND(ROUND(AE13,0)*CX13,0)</f>
        <v>0</v>
      </c>
      <c r="DG13">
        <f>ROUND(ROUND(AF13,0)*CX13,0)</f>
        <v>0</v>
      </c>
      <c r="DH13">
        <f>ROUND(ROUND(AG13,0)*CX13,0)</f>
        <v>0</v>
      </c>
      <c r="DI13">
        <f>ROUND(ROUND(AH13*AL13,0)*CX13,0)</f>
        <v>42806</v>
      </c>
      <c r="DJ13">
        <f>DI13</f>
        <v>42806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92817794</v>
      </c>
      <c r="C14">
        <v>92817946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261</v>
      </c>
      <c r="J14" t="s">
        <v>6</v>
      </c>
      <c r="K14" t="s">
        <v>262</v>
      </c>
      <c r="L14">
        <v>1191</v>
      </c>
      <c r="N14">
        <v>1013</v>
      </c>
      <c r="O14" t="s">
        <v>260</v>
      </c>
      <c r="P14" t="s">
        <v>260</v>
      </c>
      <c r="Q14">
        <v>1</v>
      </c>
      <c r="W14">
        <v>0</v>
      </c>
      <c r="X14">
        <v>-1417349443</v>
      </c>
      <c r="Y14">
        <f>(AT14*ROUND(0.8,7))</f>
        <v>11.536000000000001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14.42</v>
      </c>
      <c r="AU14" t="s">
        <v>27</v>
      </c>
      <c r="AV14">
        <v>2</v>
      </c>
      <c r="AW14">
        <v>2</v>
      </c>
      <c r="AX14">
        <v>92817960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4.1529600000000002</v>
      </c>
      <c r="CY14">
        <f>AD14</f>
        <v>0</v>
      </c>
      <c r="CZ14">
        <f>AH14</f>
        <v>0</v>
      </c>
      <c r="DA14">
        <f>AL14</f>
        <v>1</v>
      </c>
      <c r="DB14">
        <f>ROUND((ROUND(AT14*CZ14,2)*ROUND(0.8,7)),2)</f>
        <v>0</v>
      </c>
      <c r="DC14">
        <f>ROUND((ROUND(AT14*AG14,2)*ROUND(0.8,7)),2)</f>
        <v>0</v>
      </c>
      <c r="DD14" t="s">
        <v>6</v>
      </c>
      <c r="DE14" t="s">
        <v>6</v>
      </c>
      <c r="DF14">
        <f>ROUND(ROUND(AE14,0)*CX14,0)</f>
        <v>0</v>
      </c>
      <c r="DG14">
        <f>ROUND(ROUND(AF14,0)*CX14,0)</f>
        <v>0</v>
      </c>
      <c r="DH14">
        <f>ROUND(ROUND(AG14*AK14,0)*CX14,0)</f>
        <v>0</v>
      </c>
      <c r="DI14">
        <f t="shared" ref="DI14:DI24" si="1">ROUND(ROUND(AH14,0)*CX14,0)</f>
        <v>0</v>
      </c>
      <c r="DJ14">
        <f>DI14</f>
        <v>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92817794</v>
      </c>
      <c r="C15">
        <v>92817946</v>
      </c>
      <c r="D15">
        <v>49672727</v>
      </c>
      <c r="E15">
        <v>1</v>
      </c>
      <c r="F15">
        <v>1</v>
      </c>
      <c r="G15">
        <v>1</v>
      </c>
      <c r="H15">
        <v>2</v>
      </c>
      <c r="I15" t="s">
        <v>278</v>
      </c>
      <c r="J15" t="s">
        <v>279</v>
      </c>
      <c r="K15" t="s">
        <v>280</v>
      </c>
      <c r="L15">
        <v>1367</v>
      </c>
      <c r="N15">
        <v>1011</v>
      </c>
      <c r="O15" t="s">
        <v>266</v>
      </c>
      <c r="P15" t="s">
        <v>266</v>
      </c>
      <c r="Q15">
        <v>1</v>
      </c>
      <c r="W15">
        <v>0</v>
      </c>
      <c r="X15">
        <v>-896236776</v>
      </c>
      <c r="Y15">
        <f>(AT15*ROUND(0.8,7))</f>
        <v>5.84</v>
      </c>
      <c r="AA15">
        <v>0</v>
      </c>
      <c r="AB15">
        <v>1414.64</v>
      </c>
      <c r="AC15">
        <v>451.19</v>
      </c>
      <c r="AD15">
        <v>0</v>
      </c>
      <c r="AE15">
        <v>0</v>
      </c>
      <c r="AF15">
        <v>89.99</v>
      </c>
      <c r="AG15">
        <v>10.06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7.3</v>
      </c>
      <c r="AU15" t="s">
        <v>267</v>
      </c>
      <c r="AV15">
        <v>0</v>
      </c>
      <c r="AW15">
        <v>2</v>
      </c>
      <c r="AX15">
        <v>92817961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ROUND(Y15*Source!I34*DO15,7)</f>
        <v>0</v>
      </c>
      <c r="CX15">
        <f>ROUND(Y15*Source!I34,7)</f>
        <v>2.1023999999999998</v>
      </c>
      <c r="CY15">
        <f>AB15</f>
        <v>1414.64</v>
      </c>
      <c r="CZ15">
        <f>AF15</f>
        <v>89.99</v>
      </c>
      <c r="DA15">
        <f>AJ15</f>
        <v>15.72</v>
      </c>
      <c r="DB15">
        <f>ROUND((ROUND(AT15*CZ15,2)*ROUND(0.8,7)),2)</f>
        <v>525.54</v>
      </c>
      <c r="DC15">
        <f>ROUND((ROUND(AT15*AG15,2)*ROUND(0.8,7)),2)</f>
        <v>58.75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2975</v>
      </c>
      <c r="DH15">
        <f>ROUND(ROUND(AG15*AK15,0)*CX15,0)</f>
        <v>948</v>
      </c>
      <c r="DI15">
        <f t="shared" si="1"/>
        <v>0</v>
      </c>
      <c r="DJ15">
        <f>DG15</f>
        <v>2975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92817794</v>
      </c>
      <c r="C16">
        <v>92817946</v>
      </c>
      <c r="D16">
        <v>49672890</v>
      </c>
      <c r="E16">
        <v>1</v>
      </c>
      <c r="F16">
        <v>1</v>
      </c>
      <c r="G16">
        <v>1</v>
      </c>
      <c r="H16">
        <v>2</v>
      </c>
      <c r="I16" t="s">
        <v>281</v>
      </c>
      <c r="J16" t="s">
        <v>282</v>
      </c>
      <c r="K16" t="s">
        <v>283</v>
      </c>
      <c r="L16">
        <v>1367</v>
      </c>
      <c r="N16">
        <v>1011</v>
      </c>
      <c r="O16" t="s">
        <v>266</v>
      </c>
      <c r="P16" t="s">
        <v>266</v>
      </c>
      <c r="Q16">
        <v>1</v>
      </c>
      <c r="W16">
        <v>0</v>
      </c>
      <c r="X16">
        <v>1385328552</v>
      </c>
      <c r="Y16">
        <f>(AT16*ROUND(0.8,7))</f>
        <v>5.6960000000000006</v>
      </c>
      <c r="AA16">
        <v>0</v>
      </c>
      <c r="AB16">
        <v>194.77</v>
      </c>
      <c r="AC16">
        <v>451.19</v>
      </c>
      <c r="AD16">
        <v>0</v>
      </c>
      <c r="AE16">
        <v>0</v>
      </c>
      <c r="AF16">
        <v>12.39</v>
      </c>
      <c r="AG16">
        <v>10.06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7.12</v>
      </c>
      <c r="AU16" t="s">
        <v>267</v>
      </c>
      <c r="AV16">
        <v>0</v>
      </c>
      <c r="AW16">
        <v>2</v>
      </c>
      <c r="AX16">
        <v>92817962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ROUND(Y16*Source!I34*DO16,7)</f>
        <v>0</v>
      </c>
      <c r="CX16">
        <f>ROUND(Y16*Source!I34,7)</f>
        <v>2.0505599999999999</v>
      </c>
      <c r="CY16">
        <f>AB16</f>
        <v>194.77</v>
      </c>
      <c r="CZ16">
        <f>AF16</f>
        <v>12.39</v>
      </c>
      <c r="DA16">
        <f>AJ16</f>
        <v>15.72</v>
      </c>
      <c r="DB16">
        <f>ROUND((ROUND(AT16*CZ16,2)*ROUND(0.8,7)),2)</f>
        <v>70.58</v>
      </c>
      <c r="DC16">
        <f>ROUND((ROUND(AT16*AG16,2)*ROUND(0.8,7)),2)</f>
        <v>57.3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400</v>
      </c>
      <c r="DH16">
        <f>ROUND(ROUND(AG16*AK16,0)*CX16,0)</f>
        <v>925</v>
      </c>
      <c r="DI16">
        <f t="shared" si="1"/>
        <v>0</v>
      </c>
      <c r="DJ16">
        <f>DG16</f>
        <v>400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92817794</v>
      </c>
      <c r="C17">
        <v>92817946</v>
      </c>
      <c r="D17">
        <v>49521964</v>
      </c>
      <c r="E17">
        <v>1</v>
      </c>
      <c r="F17">
        <v>1</v>
      </c>
      <c r="G17">
        <v>1</v>
      </c>
      <c r="H17">
        <v>3</v>
      </c>
      <c r="I17" t="s">
        <v>68</v>
      </c>
      <c r="J17" t="s">
        <v>71</v>
      </c>
      <c r="K17" t="s">
        <v>69</v>
      </c>
      <c r="L17">
        <v>1348</v>
      </c>
      <c r="N17">
        <v>1009</v>
      </c>
      <c r="O17" t="s">
        <v>70</v>
      </c>
      <c r="P17" t="s">
        <v>70</v>
      </c>
      <c r="Q17">
        <v>1000</v>
      </c>
      <c r="W17">
        <v>1</v>
      </c>
      <c r="X17">
        <v>-72941791</v>
      </c>
      <c r="Y17">
        <f t="shared" ref="Y17:Y24" si="2">(AT17*ROUND(0,7))</f>
        <v>0</v>
      </c>
      <c r="AA17">
        <v>164136.32000000001</v>
      </c>
      <c r="AB17">
        <v>0</v>
      </c>
      <c r="AC17">
        <v>0</v>
      </c>
      <c r="AD17">
        <v>0</v>
      </c>
      <c r="AE17">
        <v>16546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-0.14000000000000001</v>
      </c>
      <c r="AU17" t="s">
        <v>39</v>
      </c>
      <c r="AV17">
        <v>0</v>
      </c>
      <c r="AW17">
        <v>2</v>
      </c>
      <c r="AX17">
        <v>92817963</v>
      </c>
      <c r="AY17">
        <v>1</v>
      </c>
      <c r="AZ17">
        <v>4096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0</v>
      </c>
      <c r="CY17">
        <f t="shared" ref="CY17:CY24" si="3">AA17</f>
        <v>164136.32000000001</v>
      </c>
      <c r="CZ17">
        <f t="shared" ref="CZ17:CZ24" si="4">AE17</f>
        <v>16546</v>
      </c>
      <c r="DA17">
        <f t="shared" ref="DA17:DA24" si="5">AI17</f>
        <v>9.92</v>
      </c>
      <c r="DB17">
        <f t="shared" ref="DB17:DB24" si="6">ROUND((ROUND(AT17*CZ17,2)*ROUND(0,7)),2)</f>
        <v>0</v>
      </c>
      <c r="DC17">
        <f t="shared" ref="DC17:DC24" si="7">ROUND((ROUND(AT17*AG17,2)*ROUND(0,7)),2)</f>
        <v>0</v>
      </c>
      <c r="DD17" t="s">
        <v>6</v>
      </c>
      <c r="DE17" t="s">
        <v>6</v>
      </c>
      <c r="DF17">
        <f t="shared" ref="DF17:DF24" si="8">ROUND(ROUND(AE17*AI17,0)*CX17,0)</f>
        <v>0</v>
      </c>
      <c r="DG17">
        <f t="shared" ref="DG17:DG26" si="9">ROUND(ROUND(AF17,0)*CX17,0)</f>
        <v>0</v>
      </c>
      <c r="DH17">
        <f t="shared" ref="DH17:DH25" si="10">ROUND(ROUND(AG17,0)*CX17,0)</f>
        <v>0</v>
      </c>
      <c r="DI17">
        <f t="shared" si="1"/>
        <v>0</v>
      </c>
      <c r="DJ17">
        <f t="shared" ref="DJ17:DJ24" si="11">DF17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92817794</v>
      </c>
      <c r="C18">
        <v>92817946</v>
      </c>
      <c r="D18">
        <v>49523727</v>
      </c>
      <c r="E18">
        <v>1</v>
      </c>
      <c r="F18">
        <v>1</v>
      </c>
      <c r="G18">
        <v>1</v>
      </c>
      <c r="H18">
        <v>3</v>
      </c>
      <c r="I18" t="s">
        <v>73</v>
      </c>
      <c r="J18" t="s">
        <v>75</v>
      </c>
      <c r="K18" t="s">
        <v>74</v>
      </c>
      <c r="L18">
        <v>1348</v>
      </c>
      <c r="N18">
        <v>1009</v>
      </c>
      <c r="O18" t="s">
        <v>70</v>
      </c>
      <c r="P18" t="s">
        <v>70</v>
      </c>
      <c r="Q18">
        <v>1000</v>
      </c>
      <c r="W18">
        <v>1</v>
      </c>
      <c r="X18">
        <v>-44156139</v>
      </c>
      <c r="Y18">
        <f t="shared" si="2"/>
        <v>0</v>
      </c>
      <c r="AA18">
        <v>896768</v>
      </c>
      <c r="AB18">
        <v>0</v>
      </c>
      <c r="AC18">
        <v>0</v>
      </c>
      <c r="AD18">
        <v>0</v>
      </c>
      <c r="AE18">
        <v>90400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-0.01</v>
      </c>
      <c r="AU18" t="s">
        <v>39</v>
      </c>
      <c r="AV18">
        <v>0</v>
      </c>
      <c r="AW18">
        <v>2</v>
      </c>
      <c r="AX18">
        <v>92817964</v>
      </c>
      <c r="AY18">
        <v>1</v>
      </c>
      <c r="AZ18">
        <v>4096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</v>
      </c>
      <c r="CY18">
        <f t="shared" si="3"/>
        <v>896768</v>
      </c>
      <c r="CZ18">
        <f t="shared" si="4"/>
        <v>90400</v>
      </c>
      <c r="DA18">
        <f t="shared" si="5"/>
        <v>9.92</v>
      </c>
      <c r="DB18">
        <f t="shared" si="6"/>
        <v>0</v>
      </c>
      <c r="DC18">
        <f t="shared" si="7"/>
        <v>0</v>
      </c>
      <c r="DD18" t="s">
        <v>6</v>
      </c>
      <c r="DE18" t="s">
        <v>6</v>
      </c>
      <c r="DF18">
        <f t="shared" si="8"/>
        <v>0</v>
      </c>
      <c r="DG18">
        <f t="shared" si="9"/>
        <v>0</v>
      </c>
      <c r="DH18">
        <f t="shared" si="10"/>
        <v>0</v>
      </c>
      <c r="DI18">
        <f t="shared" si="1"/>
        <v>0</v>
      </c>
      <c r="DJ18">
        <f t="shared" si="11"/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92817794</v>
      </c>
      <c r="C19">
        <v>92817946</v>
      </c>
      <c r="D19">
        <v>49523995</v>
      </c>
      <c r="E19">
        <v>1</v>
      </c>
      <c r="F19">
        <v>1</v>
      </c>
      <c r="G19">
        <v>1</v>
      </c>
      <c r="H19">
        <v>3</v>
      </c>
      <c r="I19" t="s">
        <v>77</v>
      </c>
      <c r="J19" t="s">
        <v>79</v>
      </c>
      <c r="K19" t="s">
        <v>78</v>
      </c>
      <c r="L19">
        <v>1348</v>
      </c>
      <c r="N19">
        <v>1009</v>
      </c>
      <c r="O19" t="s">
        <v>70</v>
      </c>
      <c r="P19" t="s">
        <v>70</v>
      </c>
      <c r="Q19">
        <v>1000</v>
      </c>
      <c r="W19">
        <v>1</v>
      </c>
      <c r="X19">
        <v>-2007091257</v>
      </c>
      <c r="Y19">
        <f t="shared" si="2"/>
        <v>0</v>
      </c>
      <c r="AA19">
        <v>10055.9</v>
      </c>
      <c r="AB19">
        <v>0</v>
      </c>
      <c r="AC19">
        <v>0</v>
      </c>
      <c r="AD19">
        <v>0</v>
      </c>
      <c r="AE19">
        <v>1013.7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-1.18</v>
      </c>
      <c r="AU19" t="s">
        <v>39</v>
      </c>
      <c r="AV19">
        <v>0</v>
      </c>
      <c r="AW19">
        <v>2</v>
      </c>
      <c r="AX19">
        <v>92817965</v>
      </c>
      <c r="AY19">
        <v>1</v>
      </c>
      <c r="AZ19">
        <v>4096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0</v>
      </c>
      <c r="CY19">
        <f t="shared" si="3"/>
        <v>10055.9</v>
      </c>
      <c r="CZ19">
        <f t="shared" si="4"/>
        <v>1013.7</v>
      </c>
      <c r="DA19">
        <f t="shared" si="5"/>
        <v>9.92</v>
      </c>
      <c r="DB19">
        <f t="shared" si="6"/>
        <v>0</v>
      </c>
      <c r="DC19">
        <f t="shared" si="7"/>
        <v>0</v>
      </c>
      <c r="DD19" t="s">
        <v>6</v>
      </c>
      <c r="DE19" t="s">
        <v>6</v>
      </c>
      <c r="DF19">
        <f t="shared" si="8"/>
        <v>0</v>
      </c>
      <c r="DG19">
        <f t="shared" si="9"/>
        <v>0</v>
      </c>
      <c r="DH19">
        <f t="shared" si="10"/>
        <v>0</v>
      </c>
      <c r="DI19">
        <f t="shared" si="1"/>
        <v>0</v>
      </c>
      <c r="DJ19">
        <f t="shared" si="11"/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92817794</v>
      </c>
      <c r="C20">
        <v>92817946</v>
      </c>
      <c r="D20">
        <v>49525297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83</v>
      </c>
      <c r="K20" t="s">
        <v>82</v>
      </c>
      <c r="L20">
        <v>1348</v>
      </c>
      <c r="N20">
        <v>1009</v>
      </c>
      <c r="O20" t="s">
        <v>70</v>
      </c>
      <c r="P20" t="s">
        <v>70</v>
      </c>
      <c r="Q20">
        <v>1000</v>
      </c>
      <c r="W20">
        <v>1</v>
      </c>
      <c r="X20">
        <v>-266431417</v>
      </c>
      <c r="Y20">
        <f t="shared" si="2"/>
        <v>0</v>
      </c>
      <c r="AA20">
        <v>479155.84</v>
      </c>
      <c r="AB20">
        <v>0</v>
      </c>
      <c r="AC20">
        <v>0</v>
      </c>
      <c r="AD20">
        <v>0</v>
      </c>
      <c r="AE20">
        <v>48302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-4.2999999999999997E-2</v>
      </c>
      <c r="AU20" t="s">
        <v>39</v>
      </c>
      <c r="AV20">
        <v>0</v>
      </c>
      <c r="AW20">
        <v>2</v>
      </c>
      <c r="AX20">
        <v>92817966</v>
      </c>
      <c r="AY20">
        <v>1</v>
      </c>
      <c r="AZ20">
        <v>4096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0</v>
      </c>
      <c r="CY20">
        <f t="shared" si="3"/>
        <v>479155.84</v>
      </c>
      <c r="CZ20">
        <f t="shared" si="4"/>
        <v>48302</v>
      </c>
      <c r="DA20">
        <f t="shared" si="5"/>
        <v>9.92</v>
      </c>
      <c r="DB20">
        <f t="shared" si="6"/>
        <v>0</v>
      </c>
      <c r="DC20">
        <f t="shared" si="7"/>
        <v>0</v>
      </c>
      <c r="DD20" t="s">
        <v>6</v>
      </c>
      <c r="DE20" t="s">
        <v>6</v>
      </c>
      <c r="DF20">
        <f t="shared" si="8"/>
        <v>0</v>
      </c>
      <c r="DG20">
        <f t="shared" si="9"/>
        <v>0</v>
      </c>
      <c r="DH20">
        <f t="shared" si="10"/>
        <v>0</v>
      </c>
      <c r="DI20">
        <f t="shared" si="1"/>
        <v>0</v>
      </c>
      <c r="DJ20">
        <f t="shared" si="11"/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92817794</v>
      </c>
      <c r="C21">
        <v>92817946</v>
      </c>
      <c r="D21">
        <v>49538371</v>
      </c>
      <c r="E21">
        <v>1</v>
      </c>
      <c r="F21">
        <v>1</v>
      </c>
      <c r="G21">
        <v>1</v>
      </c>
      <c r="H21">
        <v>3</v>
      </c>
      <c r="I21" t="s">
        <v>97</v>
      </c>
      <c r="J21" t="s">
        <v>100</v>
      </c>
      <c r="K21" t="s">
        <v>98</v>
      </c>
      <c r="L21">
        <v>1407</v>
      </c>
      <c r="N21">
        <v>1013</v>
      </c>
      <c r="O21" t="s">
        <v>99</v>
      </c>
      <c r="P21" t="s">
        <v>99</v>
      </c>
      <c r="Q21">
        <v>1</v>
      </c>
      <c r="W21">
        <v>0</v>
      </c>
      <c r="X21">
        <v>-395698092</v>
      </c>
      <c r="Y21">
        <f t="shared" si="2"/>
        <v>0</v>
      </c>
      <c r="AA21">
        <v>12092.78</v>
      </c>
      <c r="AB21">
        <v>0</v>
      </c>
      <c r="AC21">
        <v>0</v>
      </c>
      <c r="AD21">
        <v>0</v>
      </c>
      <c r="AE21">
        <v>1219.03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6</v>
      </c>
      <c r="AT21">
        <v>3.3333333000000001</v>
      </c>
      <c r="AU21" t="s">
        <v>39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</v>
      </c>
      <c r="CY21">
        <f t="shared" si="3"/>
        <v>12092.78</v>
      </c>
      <c r="CZ21">
        <f t="shared" si="4"/>
        <v>1219.03</v>
      </c>
      <c r="DA21">
        <f t="shared" si="5"/>
        <v>9.92</v>
      </c>
      <c r="DB21">
        <f t="shared" si="6"/>
        <v>0</v>
      </c>
      <c r="DC21">
        <f t="shared" si="7"/>
        <v>0</v>
      </c>
      <c r="DD21" t="s">
        <v>6</v>
      </c>
      <c r="DE21" t="s">
        <v>6</v>
      </c>
      <c r="DF21">
        <f t="shared" si="8"/>
        <v>0</v>
      </c>
      <c r="DG21">
        <f t="shared" si="9"/>
        <v>0</v>
      </c>
      <c r="DH21">
        <f t="shared" si="10"/>
        <v>0</v>
      </c>
      <c r="DI21">
        <f t="shared" si="1"/>
        <v>0</v>
      </c>
      <c r="DJ21">
        <f t="shared" si="11"/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92817794</v>
      </c>
      <c r="C22">
        <v>92817946</v>
      </c>
      <c r="D22">
        <v>49538415</v>
      </c>
      <c r="E22">
        <v>1</v>
      </c>
      <c r="F22">
        <v>1</v>
      </c>
      <c r="G22">
        <v>1</v>
      </c>
      <c r="H22">
        <v>3</v>
      </c>
      <c r="I22" t="s">
        <v>85</v>
      </c>
      <c r="J22" t="s">
        <v>87</v>
      </c>
      <c r="K22" t="s">
        <v>86</v>
      </c>
      <c r="L22">
        <v>1348</v>
      </c>
      <c r="N22">
        <v>1009</v>
      </c>
      <c r="O22" t="s">
        <v>70</v>
      </c>
      <c r="P22" t="s">
        <v>70</v>
      </c>
      <c r="Q22">
        <v>1000</v>
      </c>
      <c r="W22">
        <v>1</v>
      </c>
      <c r="X22">
        <v>94836625</v>
      </c>
      <c r="Y22">
        <f t="shared" si="2"/>
        <v>0</v>
      </c>
      <c r="AA22">
        <v>9259.33</v>
      </c>
      <c r="AB22">
        <v>0</v>
      </c>
      <c r="AC22">
        <v>0</v>
      </c>
      <c r="AD22">
        <v>0</v>
      </c>
      <c r="AE22">
        <v>933.4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-13.9</v>
      </c>
      <c r="AU22" t="s">
        <v>39</v>
      </c>
      <c r="AV22">
        <v>0</v>
      </c>
      <c r="AW22">
        <v>2</v>
      </c>
      <c r="AX22">
        <v>92817967</v>
      </c>
      <c r="AY22">
        <v>1</v>
      </c>
      <c r="AZ22">
        <v>4096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0</v>
      </c>
      <c r="CY22">
        <f t="shared" si="3"/>
        <v>9259.33</v>
      </c>
      <c r="CZ22">
        <f t="shared" si="4"/>
        <v>933.4</v>
      </c>
      <c r="DA22">
        <f t="shared" si="5"/>
        <v>9.92</v>
      </c>
      <c r="DB22">
        <f t="shared" si="6"/>
        <v>0</v>
      </c>
      <c r="DC22">
        <f t="shared" si="7"/>
        <v>0</v>
      </c>
      <c r="DD22" t="s">
        <v>6</v>
      </c>
      <c r="DE22" t="s">
        <v>6</v>
      </c>
      <c r="DF22">
        <f t="shared" si="8"/>
        <v>0</v>
      </c>
      <c r="DG22">
        <f t="shared" si="9"/>
        <v>0</v>
      </c>
      <c r="DH22">
        <f t="shared" si="10"/>
        <v>0</v>
      </c>
      <c r="DI22">
        <f t="shared" si="1"/>
        <v>0</v>
      </c>
      <c r="DJ22">
        <f t="shared" si="11"/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92817794</v>
      </c>
      <c r="C23">
        <v>92817946</v>
      </c>
      <c r="D23">
        <v>49553797</v>
      </c>
      <c r="E23">
        <v>1</v>
      </c>
      <c r="F23">
        <v>1</v>
      </c>
      <c r="G23">
        <v>1</v>
      </c>
      <c r="H23">
        <v>3</v>
      </c>
      <c r="I23" t="s">
        <v>89</v>
      </c>
      <c r="J23" t="s">
        <v>91</v>
      </c>
      <c r="K23" t="s">
        <v>90</v>
      </c>
      <c r="L23">
        <v>1348</v>
      </c>
      <c r="N23">
        <v>1009</v>
      </c>
      <c r="O23" t="s">
        <v>70</v>
      </c>
      <c r="P23" t="s">
        <v>70</v>
      </c>
      <c r="Q23">
        <v>1000</v>
      </c>
      <c r="W23">
        <v>1</v>
      </c>
      <c r="X23">
        <v>-41585280</v>
      </c>
      <c r="Y23">
        <f t="shared" si="2"/>
        <v>0</v>
      </c>
      <c r="AA23">
        <v>531335.04</v>
      </c>
      <c r="AB23">
        <v>0</v>
      </c>
      <c r="AC23">
        <v>0</v>
      </c>
      <c r="AD23">
        <v>0</v>
      </c>
      <c r="AE23">
        <v>53562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-0.249</v>
      </c>
      <c r="AU23" t="s">
        <v>39</v>
      </c>
      <c r="AV23">
        <v>0</v>
      </c>
      <c r="AW23">
        <v>2</v>
      </c>
      <c r="AX23">
        <v>92817968</v>
      </c>
      <c r="AY23">
        <v>1</v>
      </c>
      <c r="AZ23">
        <v>4096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0</v>
      </c>
      <c r="CY23">
        <f t="shared" si="3"/>
        <v>531335.04</v>
      </c>
      <c r="CZ23">
        <f t="shared" si="4"/>
        <v>53562</v>
      </c>
      <c r="DA23">
        <f t="shared" si="5"/>
        <v>9.92</v>
      </c>
      <c r="DB23">
        <f t="shared" si="6"/>
        <v>0</v>
      </c>
      <c r="DC23">
        <f t="shared" si="7"/>
        <v>0</v>
      </c>
      <c r="DD23" t="s">
        <v>6</v>
      </c>
      <c r="DE23" t="s">
        <v>6</v>
      </c>
      <c r="DF23">
        <f t="shared" si="8"/>
        <v>0</v>
      </c>
      <c r="DG23">
        <f t="shared" si="9"/>
        <v>0</v>
      </c>
      <c r="DH23">
        <f t="shared" si="10"/>
        <v>0</v>
      </c>
      <c r="DI23">
        <f t="shared" si="1"/>
        <v>0</v>
      </c>
      <c r="DJ23">
        <f t="shared" si="11"/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92817794</v>
      </c>
      <c r="C24">
        <v>92817946</v>
      </c>
      <c r="D24">
        <v>49555298</v>
      </c>
      <c r="E24">
        <v>1</v>
      </c>
      <c r="F24">
        <v>1</v>
      </c>
      <c r="G24">
        <v>1</v>
      </c>
      <c r="H24">
        <v>3</v>
      </c>
      <c r="I24" t="s">
        <v>93</v>
      </c>
      <c r="J24" t="s">
        <v>95</v>
      </c>
      <c r="K24" t="s">
        <v>94</v>
      </c>
      <c r="L24">
        <v>1348</v>
      </c>
      <c r="N24">
        <v>1009</v>
      </c>
      <c r="O24" t="s">
        <v>70</v>
      </c>
      <c r="P24" t="s">
        <v>70</v>
      </c>
      <c r="Q24">
        <v>1000</v>
      </c>
      <c r="W24">
        <v>1</v>
      </c>
      <c r="X24">
        <v>1186343801</v>
      </c>
      <c r="Y24">
        <f t="shared" si="2"/>
        <v>0</v>
      </c>
      <c r="AA24">
        <v>76549.66</v>
      </c>
      <c r="AB24">
        <v>0</v>
      </c>
      <c r="AC24">
        <v>0</v>
      </c>
      <c r="AD24">
        <v>0</v>
      </c>
      <c r="AE24">
        <v>7716.7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-5.8000000000000003E-2</v>
      </c>
      <c r="AU24" t="s">
        <v>39</v>
      </c>
      <c r="AV24">
        <v>0</v>
      </c>
      <c r="AW24">
        <v>2</v>
      </c>
      <c r="AX24">
        <v>92817969</v>
      </c>
      <c r="AY24">
        <v>1</v>
      </c>
      <c r="AZ24">
        <v>4096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0</v>
      </c>
      <c r="CY24">
        <f t="shared" si="3"/>
        <v>76549.66</v>
      </c>
      <c r="CZ24">
        <f t="shared" si="4"/>
        <v>7716.7</v>
      </c>
      <c r="DA24">
        <f t="shared" si="5"/>
        <v>9.92</v>
      </c>
      <c r="DB24">
        <f t="shared" si="6"/>
        <v>0</v>
      </c>
      <c r="DC24">
        <f t="shared" si="7"/>
        <v>0</v>
      </c>
      <c r="DD24" t="s">
        <v>6</v>
      </c>
      <c r="DE24" t="s">
        <v>6</v>
      </c>
      <c r="DF24">
        <f t="shared" si="8"/>
        <v>0</v>
      </c>
      <c r="DG24">
        <f t="shared" si="9"/>
        <v>0</v>
      </c>
      <c r="DH24">
        <f t="shared" si="10"/>
        <v>0</v>
      </c>
      <c r="DI24">
        <f t="shared" si="1"/>
        <v>0</v>
      </c>
      <c r="DJ24">
        <f t="shared" si="11"/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ROW(Source!A43)</f>
        <v>43</v>
      </c>
      <c r="B25">
        <v>92817794</v>
      </c>
      <c r="C25">
        <v>92817978</v>
      </c>
      <c r="D25">
        <v>49510719</v>
      </c>
      <c r="E25">
        <v>70</v>
      </c>
      <c r="F25">
        <v>1</v>
      </c>
      <c r="G25">
        <v>1</v>
      </c>
      <c r="H25">
        <v>1</v>
      </c>
      <c r="I25" t="s">
        <v>284</v>
      </c>
      <c r="J25" t="s">
        <v>6</v>
      </c>
      <c r="K25" t="s">
        <v>285</v>
      </c>
      <c r="L25">
        <v>1191</v>
      </c>
      <c r="N25">
        <v>1013</v>
      </c>
      <c r="O25" t="s">
        <v>260</v>
      </c>
      <c r="P25" t="s">
        <v>260</v>
      </c>
      <c r="Q25">
        <v>1</v>
      </c>
      <c r="W25">
        <v>0</v>
      </c>
      <c r="X25">
        <v>784619160</v>
      </c>
      <c r="Y25">
        <f>(AT25*ROUND(0.8,7))</f>
        <v>11.488</v>
      </c>
      <c r="AA25">
        <v>0</v>
      </c>
      <c r="AB25">
        <v>0</v>
      </c>
      <c r="AC25">
        <v>0</v>
      </c>
      <c r="AD25">
        <v>391.99</v>
      </c>
      <c r="AE25">
        <v>0</v>
      </c>
      <c r="AF25">
        <v>0</v>
      </c>
      <c r="AG25">
        <v>0</v>
      </c>
      <c r="AH25">
        <v>8.74</v>
      </c>
      <c r="AI25">
        <v>1</v>
      </c>
      <c r="AJ25">
        <v>1</v>
      </c>
      <c r="AK25">
        <v>1</v>
      </c>
      <c r="AL25">
        <v>44.85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14.36</v>
      </c>
      <c r="AU25" t="s">
        <v>27</v>
      </c>
      <c r="AV25">
        <v>1</v>
      </c>
      <c r="AW25">
        <v>2</v>
      </c>
      <c r="AX25">
        <v>92817985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ROUND(AT25*Source!I43*AH25*AL25,0)</f>
        <v>94229</v>
      </c>
      <c r="CV25">
        <f>ROUND(Y25*Source!I43,7)</f>
        <v>192.30912000000001</v>
      </c>
      <c r="CW25">
        <v>0</v>
      </c>
      <c r="CX25">
        <f>ROUND(Y25*Source!I43,7)</f>
        <v>192.30912000000001</v>
      </c>
      <c r="CY25">
        <f>AD25</f>
        <v>391.99</v>
      </c>
      <c r="CZ25">
        <f>AH25</f>
        <v>8.74</v>
      </c>
      <c r="DA25">
        <f>AL25</f>
        <v>44.85</v>
      </c>
      <c r="DB25">
        <f>ROUND((ROUND(AT25*CZ25,2)*ROUND(0.8,7)),2)</f>
        <v>100.41</v>
      </c>
      <c r="DC25">
        <f>ROUND((ROUND(AT25*AG25,2)*ROUND(0.8,7)),2)</f>
        <v>0</v>
      </c>
      <c r="DD25" t="s">
        <v>6</v>
      </c>
      <c r="DE25" t="s">
        <v>6</v>
      </c>
      <c r="DF25">
        <f>ROUND(ROUND(AE25,0)*CX25,0)</f>
        <v>0</v>
      </c>
      <c r="DG25">
        <f t="shared" si="9"/>
        <v>0</v>
      </c>
      <c r="DH25">
        <f t="shared" si="10"/>
        <v>0</v>
      </c>
      <c r="DI25">
        <f>ROUND(ROUND(AH25*AL25,0)*CX25,0)</f>
        <v>75385</v>
      </c>
      <c r="DJ25">
        <f>DI25</f>
        <v>75385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ROW(Source!A43)</f>
        <v>43</v>
      </c>
      <c r="B26">
        <v>92817794</v>
      </c>
      <c r="C26">
        <v>92817978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261</v>
      </c>
      <c r="J26" t="s">
        <v>6</v>
      </c>
      <c r="K26" t="s">
        <v>262</v>
      </c>
      <c r="L26">
        <v>1191</v>
      </c>
      <c r="N26">
        <v>1013</v>
      </c>
      <c r="O26" t="s">
        <v>260</v>
      </c>
      <c r="P26" t="s">
        <v>260</v>
      </c>
      <c r="Q26">
        <v>1</v>
      </c>
      <c r="W26">
        <v>0</v>
      </c>
      <c r="X26">
        <v>-1417349443</v>
      </c>
      <c r="Y26">
        <f>(AT26*ROUND(0.8,7))</f>
        <v>0.2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0.25</v>
      </c>
      <c r="AU26" t="s">
        <v>27</v>
      </c>
      <c r="AV26">
        <v>2</v>
      </c>
      <c r="AW26">
        <v>2</v>
      </c>
      <c r="AX26">
        <v>92817986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ROUND(Y26*Source!I43,7)</f>
        <v>3.3479999999999999</v>
      </c>
      <c r="CY26">
        <f>AD26</f>
        <v>0</v>
      </c>
      <c r="CZ26">
        <f>AH26</f>
        <v>0</v>
      </c>
      <c r="DA26">
        <f>AL26</f>
        <v>1</v>
      </c>
      <c r="DB26">
        <f>ROUND((ROUND(AT26*CZ26,2)*ROUND(0.8,7)),2)</f>
        <v>0</v>
      </c>
      <c r="DC26">
        <f>ROUND((ROUND(AT26*AG26,2)*ROUND(0.8,7)),2)</f>
        <v>0</v>
      </c>
      <c r="DD26" t="s">
        <v>6</v>
      </c>
      <c r="DE26" t="s">
        <v>6</v>
      </c>
      <c r="DF26">
        <f>ROUND(ROUND(AE26,0)*CX26,0)</f>
        <v>0</v>
      </c>
      <c r="DG26">
        <f t="shared" si="9"/>
        <v>0</v>
      </c>
      <c r="DH26">
        <f>ROUND(ROUND(AG26*AK26,0)*CX26,0)</f>
        <v>0</v>
      </c>
      <c r="DI26">
        <f>ROUND(ROUND(AH26,0)*CX26,0)</f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ROW(Source!A43)</f>
        <v>43</v>
      </c>
      <c r="B27">
        <v>92817794</v>
      </c>
      <c r="C27">
        <v>92817978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263</v>
      </c>
      <c r="J27" t="s">
        <v>264</v>
      </c>
      <c r="K27" t="s">
        <v>265</v>
      </c>
      <c r="L27">
        <v>1367</v>
      </c>
      <c r="N27">
        <v>1011</v>
      </c>
      <c r="O27" t="s">
        <v>266</v>
      </c>
      <c r="P27" t="s">
        <v>266</v>
      </c>
      <c r="Q27">
        <v>1</v>
      </c>
      <c r="W27">
        <v>0</v>
      </c>
      <c r="X27">
        <v>509054691</v>
      </c>
      <c r="Y27">
        <f>(AT27*ROUND(0.8,7))</f>
        <v>0.2</v>
      </c>
      <c r="AA27">
        <v>0</v>
      </c>
      <c r="AB27">
        <v>1032.96</v>
      </c>
      <c r="AC27">
        <v>520.26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0.25</v>
      </c>
      <c r="AU27" t="s">
        <v>267</v>
      </c>
      <c r="AV27">
        <v>0</v>
      </c>
      <c r="AW27">
        <v>2</v>
      </c>
      <c r="AX27">
        <v>92817987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ROUND(Y27*Source!I43*DO27,7)</f>
        <v>0</v>
      </c>
      <c r="CX27">
        <f>ROUND(Y27*Source!I43,7)</f>
        <v>3.3479999999999999</v>
      </c>
      <c r="CY27">
        <f>AB27</f>
        <v>1032.96</v>
      </c>
      <c r="CZ27">
        <f>AF27</f>
        <v>65.709999999999994</v>
      </c>
      <c r="DA27">
        <f>AJ27</f>
        <v>15.72</v>
      </c>
      <c r="DB27">
        <f>ROUND((ROUND(AT27*CZ27,2)*ROUND(0.8,7)),2)</f>
        <v>13.14</v>
      </c>
      <c r="DC27">
        <f>ROUND((ROUND(AT27*AG27,2)*ROUND(0.8,7)),2)</f>
        <v>2.3199999999999998</v>
      </c>
      <c r="DD27" t="s">
        <v>6</v>
      </c>
      <c r="DE27" t="s">
        <v>6</v>
      </c>
      <c r="DF27">
        <f>ROUND(ROUND(AE27,0)*CX27,0)</f>
        <v>0</v>
      </c>
      <c r="DG27">
        <f>ROUND(ROUND(AF27*AJ27,0)*CX27,0)</f>
        <v>3458</v>
      </c>
      <c r="DH27">
        <f>ROUND(ROUND(AG27*AK27,0)*CX27,0)</f>
        <v>1741</v>
      </c>
      <c r="DI27">
        <f>ROUND(ROUND(AH27,0)*CX27,0)</f>
        <v>0</v>
      </c>
      <c r="DJ27">
        <f>DG27</f>
        <v>3458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ROW(Source!A43)</f>
        <v>43</v>
      </c>
      <c r="B28">
        <v>92817794</v>
      </c>
      <c r="C28">
        <v>92817978</v>
      </c>
      <c r="D28">
        <v>49523463</v>
      </c>
      <c r="E28">
        <v>1</v>
      </c>
      <c r="F28">
        <v>1</v>
      </c>
      <c r="G28">
        <v>1</v>
      </c>
      <c r="H28">
        <v>3</v>
      </c>
      <c r="I28" t="s">
        <v>107</v>
      </c>
      <c r="J28" t="s">
        <v>109</v>
      </c>
      <c r="K28" t="s">
        <v>108</v>
      </c>
      <c r="L28">
        <v>1346</v>
      </c>
      <c r="N28">
        <v>1009</v>
      </c>
      <c r="O28" t="s">
        <v>61</v>
      </c>
      <c r="P28" t="s">
        <v>61</v>
      </c>
      <c r="Q28">
        <v>1</v>
      </c>
      <c r="W28">
        <v>1</v>
      </c>
      <c r="X28">
        <v>970558181</v>
      </c>
      <c r="Y28">
        <f>(AT28*ROUND(0,7))</f>
        <v>0</v>
      </c>
      <c r="AA28">
        <v>1111.04</v>
      </c>
      <c r="AB28">
        <v>0</v>
      </c>
      <c r="AC28">
        <v>0</v>
      </c>
      <c r="AD28">
        <v>0</v>
      </c>
      <c r="AE28">
        <v>112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-7.423</v>
      </c>
      <c r="AU28" t="s">
        <v>39</v>
      </c>
      <c r="AV28">
        <v>0</v>
      </c>
      <c r="AW28">
        <v>2</v>
      </c>
      <c r="AX28">
        <v>92817988</v>
      </c>
      <c r="AY28">
        <v>1</v>
      </c>
      <c r="AZ28">
        <v>4096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ROUND(Y28*Source!I43,7)</f>
        <v>0</v>
      </c>
      <c r="CY28">
        <f>AA28</f>
        <v>1111.04</v>
      </c>
      <c r="CZ28">
        <f>AE28</f>
        <v>112</v>
      </c>
      <c r="DA28">
        <f>AI28</f>
        <v>9.92</v>
      </c>
      <c r="DB28">
        <f>ROUND((ROUND(AT28*CZ28,2)*ROUND(0,7)),2)</f>
        <v>0</v>
      </c>
      <c r="DC28">
        <f>ROUND((ROUND(AT28*AG28,2)*ROUND(0,7)),2)</f>
        <v>0</v>
      </c>
      <c r="DD28" t="s">
        <v>6</v>
      </c>
      <c r="DE28" t="s">
        <v>6</v>
      </c>
      <c r="DF28">
        <f>ROUND(ROUND(AE28*AI28,0)*CX28,0)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0</v>
      </c>
      <c r="DJ28">
        <f>DF28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ROW(Source!A43)</f>
        <v>43</v>
      </c>
      <c r="B29">
        <v>92817794</v>
      </c>
      <c r="C29">
        <v>92817978</v>
      </c>
      <c r="D29">
        <v>0</v>
      </c>
      <c r="E29">
        <v>1</v>
      </c>
      <c r="F29">
        <v>1</v>
      </c>
      <c r="G29">
        <v>1</v>
      </c>
      <c r="H29">
        <v>3</v>
      </c>
      <c r="I29" t="s">
        <v>41</v>
      </c>
      <c r="J29" t="s">
        <v>6</v>
      </c>
      <c r="K29" t="s">
        <v>42</v>
      </c>
      <c r="L29">
        <v>1327</v>
      </c>
      <c r="N29">
        <v>1005</v>
      </c>
      <c r="O29" t="s">
        <v>37</v>
      </c>
      <c r="P29" t="s">
        <v>37</v>
      </c>
      <c r="Q29">
        <v>1</v>
      </c>
      <c r="W29">
        <v>0</v>
      </c>
      <c r="X29">
        <v>-295833632</v>
      </c>
      <c r="Y29">
        <f>(AT29*ROUND(0,7))</f>
        <v>0</v>
      </c>
      <c r="AA29">
        <v>31.4</v>
      </c>
      <c r="AB29">
        <v>0</v>
      </c>
      <c r="AC29">
        <v>0</v>
      </c>
      <c r="AD29">
        <v>0</v>
      </c>
      <c r="AE29">
        <v>32.83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115</v>
      </c>
      <c r="AU29" t="s">
        <v>39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ROUND(Y29*Source!I43,7)</f>
        <v>0</v>
      </c>
      <c r="CY29">
        <f>AA29</f>
        <v>31.4</v>
      </c>
      <c r="CZ29">
        <f>AE29</f>
        <v>32.83</v>
      </c>
      <c r="DA29">
        <f>AI29</f>
        <v>9.92</v>
      </c>
      <c r="DB29">
        <f>ROUND((ROUND(AT29*CZ29,2)*ROUND(0,7)),2)</f>
        <v>0</v>
      </c>
      <c r="DC29">
        <f>ROUND((ROUND(AT29*AG29,2)*ROUND(0,7)),2)</f>
        <v>0</v>
      </c>
      <c r="DD29" t="s">
        <v>6</v>
      </c>
      <c r="DE29" t="s">
        <v>6</v>
      </c>
      <c r="DF29">
        <f>ROUND(ROUND(AE29*AI29,0)*CX29,0)</f>
        <v>0</v>
      </c>
      <c r="DG29">
        <f>ROUND(ROUND(AF29,0)*CX29,0)</f>
        <v>0</v>
      </c>
      <c r="DH29">
        <f>ROUND(ROUND(AG29,0)*CX29,0)</f>
        <v>0</v>
      </c>
      <c r="DI29">
        <f>ROUND(ROUND(AH29,0)*CX29,0)</f>
        <v>0</v>
      </c>
      <c r="DJ29">
        <f>DF29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ROW(Source!A43)</f>
        <v>43</v>
      </c>
      <c r="B30">
        <v>92817794</v>
      </c>
      <c r="C30">
        <v>92817978</v>
      </c>
      <c r="D30">
        <v>0</v>
      </c>
      <c r="E30">
        <v>0</v>
      </c>
      <c r="F30">
        <v>1</v>
      </c>
      <c r="G30">
        <v>1</v>
      </c>
      <c r="H30">
        <v>3</v>
      </c>
      <c r="I30" t="s">
        <v>111</v>
      </c>
      <c r="J30" t="s">
        <v>114</v>
      </c>
      <c r="K30" t="s">
        <v>112</v>
      </c>
      <c r="L30">
        <v>1371</v>
      </c>
      <c r="N30">
        <v>1013</v>
      </c>
      <c r="O30" t="s">
        <v>113</v>
      </c>
      <c r="P30" t="s">
        <v>113</v>
      </c>
      <c r="Q30">
        <v>1</v>
      </c>
      <c r="W30">
        <v>0</v>
      </c>
      <c r="X30">
        <v>-804444807</v>
      </c>
      <c r="Y30">
        <f>(AT30*ROUND(0,7))</f>
        <v>0</v>
      </c>
      <c r="AA30">
        <v>351.67</v>
      </c>
      <c r="AB30">
        <v>0</v>
      </c>
      <c r="AC30">
        <v>0</v>
      </c>
      <c r="AD30">
        <v>0</v>
      </c>
      <c r="AE30">
        <v>373.05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1.433691756</v>
      </c>
      <c r="AU30" t="s">
        <v>39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ROUND(Y30*Source!I43,7)</f>
        <v>0</v>
      </c>
      <c r="CY30">
        <f>AA30</f>
        <v>351.67</v>
      </c>
      <c r="CZ30">
        <f>AE30</f>
        <v>373.05</v>
      </c>
      <c r="DA30">
        <f>AI30</f>
        <v>9.92</v>
      </c>
      <c r="DB30">
        <f>ROUND((ROUND(AT30*CZ30,2)*ROUND(0,7)),2)</f>
        <v>0</v>
      </c>
      <c r="DC30">
        <f>ROUND((ROUND(AT30*AG30,2)*ROUND(0,7)),2)</f>
        <v>0</v>
      </c>
      <c r="DD30" t="s">
        <v>6</v>
      </c>
      <c r="DE30" t="s">
        <v>6</v>
      </c>
      <c r="DF30">
        <f>ROUND(ROUND(AE30*AI30,0)*CX30,0)</f>
        <v>0</v>
      </c>
      <c r="DG30">
        <f>ROUND(ROUND(AF30,0)*CX30,0)</f>
        <v>0</v>
      </c>
      <c r="DH30">
        <f>ROUND(ROUND(AG30,0)*CX30,0)</f>
        <v>0</v>
      </c>
      <c r="DI30">
        <f>ROUND(ROUND(AH30,0)*CX30,0)</f>
        <v>0</v>
      </c>
      <c r="DJ30">
        <f>DF30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ROW(Source!A47)</f>
        <v>47</v>
      </c>
      <c r="B31">
        <v>92817794</v>
      </c>
      <c r="C31">
        <v>92817993</v>
      </c>
      <c r="D31">
        <v>49510681</v>
      </c>
      <c r="E31">
        <v>70</v>
      </c>
      <c r="F31">
        <v>1</v>
      </c>
      <c r="G31">
        <v>1</v>
      </c>
      <c r="H31">
        <v>1</v>
      </c>
      <c r="I31" t="s">
        <v>286</v>
      </c>
      <c r="J31" t="s">
        <v>6</v>
      </c>
      <c r="K31" t="s">
        <v>287</v>
      </c>
      <c r="L31">
        <v>1191</v>
      </c>
      <c r="N31">
        <v>1013</v>
      </c>
      <c r="O31" t="s">
        <v>260</v>
      </c>
      <c r="P31" t="s">
        <v>260</v>
      </c>
      <c r="Q31">
        <v>1</v>
      </c>
      <c r="W31">
        <v>0</v>
      </c>
      <c r="X31">
        <v>2031828327</v>
      </c>
      <c r="Y31">
        <f>AT31</f>
        <v>7.94</v>
      </c>
      <c r="AA31">
        <v>0</v>
      </c>
      <c r="AB31">
        <v>0</v>
      </c>
      <c r="AC31">
        <v>0</v>
      </c>
      <c r="AD31">
        <v>349.83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7.94</v>
      </c>
      <c r="AU31" t="s">
        <v>6</v>
      </c>
      <c r="AV31">
        <v>1</v>
      </c>
      <c r="AW31">
        <v>2</v>
      </c>
      <c r="AX31">
        <v>92817997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ROUND(AT31*Source!I47*AH31*AL31,0)</f>
        <v>111</v>
      </c>
      <c r="CV31">
        <f>ROUND(Y31*Source!I47,7)</f>
        <v>0.31759999999999999</v>
      </c>
      <c r="CW31">
        <v>0</v>
      </c>
      <c r="CX31">
        <f>ROUND(Y31*Source!I47,7)</f>
        <v>0.31759999999999999</v>
      </c>
      <c r="CY31">
        <f>AD31</f>
        <v>349.83</v>
      </c>
      <c r="CZ31">
        <f>AH31</f>
        <v>7.8</v>
      </c>
      <c r="DA31">
        <f>AL31</f>
        <v>44.85</v>
      </c>
      <c r="DB31">
        <f>ROUND(ROUND(AT31*CZ31,2),2)</f>
        <v>61.93</v>
      </c>
      <c r="DC31">
        <f>ROUND(ROUND(AT31*AG31,2),2)</f>
        <v>0</v>
      </c>
      <c r="DD31" t="s">
        <v>6</v>
      </c>
      <c r="DE31" t="s">
        <v>6</v>
      </c>
      <c r="DF31">
        <f t="shared" ref="DF31:DF36" si="12"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ROUND(ROUND(AH31*AL31,0)*CX31,0)</f>
        <v>111</v>
      </c>
      <c r="DJ31">
        <f>DI31</f>
        <v>111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ROW(Source!A47)</f>
        <v>47</v>
      </c>
      <c r="B32">
        <v>92817794</v>
      </c>
      <c r="C32">
        <v>92817993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261</v>
      </c>
      <c r="J32" t="s">
        <v>6</v>
      </c>
      <c r="K32" t="s">
        <v>262</v>
      </c>
      <c r="L32">
        <v>1191</v>
      </c>
      <c r="N32">
        <v>1013</v>
      </c>
      <c r="O32" t="s">
        <v>260</v>
      </c>
      <c r="P32" t="s">
        <v>260</v>
      </c>
      <c r="Q32">
        <v>1</v>
      </c>
      <c r="W32">
        <v>0</v>
      </c>
      <c r="X32">
        <v>-1417349443</v>
      </c>
      <c r="Y32">
        <f>AT32</f>
        <v>16.760000000000002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16.760000000000002</v>
      </c>
      <c r="AU32" t="s">
        <v>6</v>
      </c>
      <c r="AV32">
        <v>2</v>
      </c>
      <c r="AW32">
        <v>2</v>
      </c>
      <c r="AX32">
        <v>92817998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ROUND(Y32*Source!I47,7)</f>
        <v>0.6704</v>
      </c>
      <c r="CY32">
        <f>AD32</f>
        <v>0</v>
      </c>
      <c r="CZ32">
        <f>AH32</f>
        <v>0</v>
      </c>
      <c r="DA32">
        <f>AL32</f>
        <v>1</v>
      </c>
      <c r="DB32">
        <f>ROUND(ROUND(AT32*CZ32,2),2)</f>
        <v>0</v>
      </c>
      <c r="DC32">
        <f>ROUND(ROUND(AT32*AG32,2),2)</f>
        <v>0</v>
      </c>
      <c r="DD32" t="s">
        <v>6</v>
      </c>
      <c r="DE32" t="s">
        <v>6</v>
      </c>
      <c r="DF32">
        <f t="shared" si="12"/>
        <v>0</v>
      </c>
      <c r="DG32">
        <f>ROUND(ROUND(AF32,0)*CX32,0)</f>
        <v>0</v>
      </c>
      <c r="DH32">
        <f>ROUND(ROUND(AG32*AK32,0)*CX32,0)</f>
        <v>0</v>
      </c>
      <c r="DI32">
        <f>ROUND(ROUND(AH32,0)*CX32,0)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ROW(Source!A47)</f>
        <v>47</v>
      </c>
      <c r="B33">
        <v>92817794</v>
      </c>
      <c r="C33">
        <v>92817993</v>
      </c>
      <c r="D33">
        <v>49672077</v>
      </c>
      <c r="E33">
        <v>1</v>
      </c>
      <c r="F33">
        <v>1</v>
      </c>
      <c r="G33">
        <v>1</v>
      </c>
      <c r="H33">
        <v>2</v>
      </c>
      <c r="I33" t="s">
        <v>288</v>
      </c>
      <c r="J33" t="s">
        <v>289</v>
      </c>
      <c r="K33" t="s">
        <v>290</v>
      </c>
      <c r="L33">
        <v>1367</v>
      </c>
      <c r="N33">
        <v>1011</v>
      </c>
      <c r="O33" t="s">
        <v>266</v>
      </c>
      <c r="P33" t="s">
        <v>266</v>
      </c>
      <c r="Q33">
        <v>1</v>
      </c>
      <c r="W33">
        <v>0</v>
      </c>
      <c r="X33">
        <v>1754648984</v>
      </c>
      <c r="Y33">
        <f>AT33</f>
        <v>16.760000000000002</v>
      </c>
      <c r="AA33">
        <v>0</v>
      </c>
      <c r="AB33">
        <v>2555.6</v>
      </c>
      <c r="AC33">
        <v>605.48</v>
      </c>
      <c r="AD33">
        <v>0</v>
      </c>
      <c r="AE33">
        <v>0</v>
      </c>
      <c r="AF33">
        <v>162.57</v>
      </c>
      <c r="AG33">
        <v>13.5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16.760000000000002</v>
      </c>
      <c r="AU33" t="s">
        <v>6</v>
      </c>
      <c r="AV33">
        <v>0</v>
      </c>
      <c r="AW33">
        <v>2</v>
      </c>
      <c r="AX33">
        <v>92817999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ROUND(Y33*Source!I47*DO33,7)</f>
        <v>0</v>
      </c>
      <c r="CX33">
        <f>ROUND(Y33*Source!I47,7)</f>
        <v>0.6704</v>
      </c>
      <c r="CY33">
        <f>AB33</f>
        <v>2555.6</v>
      </c>
      <c r="CZ33">
        <f>AF33</f>
        <v>162.57</v>
      </c>
      <c r="DA33">
        <f>AJ33</f>
        <v>15.72</v>
      </c>
      <c r="DB33">
        <f>ROUND(ROUND(AT33*CZ33,2),2)</f>
        <v>2724.67</v>
      </c>
      <c r="DC33">
        <f>ROUND(ROUND(AT33*AG33,2),2)</f>
        <v>226.26</v>
      </c>
      <c r="DD33" t="s">
        <v>6</v>
      </c>
      <c r="DE33" t="s">
        <v>6</v>
      </c>
      <c r="DF33">
        <f t="shared" si="12"/>
        <v>0</v>
      </c>
      <c r="DG33">
        <f>ROUND(ROUND(AF33*AJ33,0)*CX33,0)</f>
        <v>1714</v>
      </c>
      <c r="DH33">
        <f>ROUND(ROUND(AG33*AK33,0)*CX33,0)</f>
        <v>406</v>
      </c>
      <c r="DI33">
        <f>ROUND(ROUND(AH33,0)*CX33,0)</f>
        <v>0</v>
      </c>
      <c r="DJ33">
        <f>DG33</f>
        <v>1714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ROW(Source!A48)</f>
        <v>48</v>
      </c>
      <c r="B34">
        <v>92817794</v>
      </c>
      <c r="C34">
        <v>92818000</v>
      </c>
      <c r="D34">
        <v>49510693</v>
      </c>
      <c r="E34">
        <v>70</v>
      </c>
      <c r="F34">
        <v>1</v>
      </c>
      <c r="G34">
        <v>1</v>
      </c>
      <c r="H34">
        <v>1</v>
      </c>
      <c r="I34" t="s">
        <v>291</v>
      </c>
      <c r="J34" t="s">
        <v>6</v>
      </c>
      <c r="K34" t="s">
        <v>292</v>
      </c>
      <c r="L34">
        <v>1191</v>
      </c>
      <c r="N34">
        <v>1013</v>
      </c>
      <c r="O34" t="s">
        <v>260</v>
      </c>
      <c r="P34" t="s">
        <v>260</v>
      </c>
      <c r="Q34">
        <v>1</v>
      </c>
      <c r="W34">
        <v>0</v>
      </c>
      <c r="X34">
        <v>1903864200</v>
      </c>
      <c r="Y34">
        <f>(AT34*ROUND(0.3,7))</f>
        <v>0.14399999999999999</v>
      </c>
      <c r="AA34">
        <v>0</v>
      </c>
      <c r="AB34">
        <v>0</v>
      </c>
      <c r="AC34">
        <v>0</v>
      </c>
      <c r="AD34">
        <v>359.7</v>
      </c>
      <c r="AE34">
        <v>0</v>
      </c>
      <c r="AF34">
        <v>0</v>
      </c>
      <c r="AG34">
        <v>0</v>
      </c>
      <c r="AH34">
        <v>8.02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0.48</v>
      </c>
      <c r="AU34" t="s">
        <v>132</v>
      </c>
      <c r="AV34">
        <v>1</v>
      </c>
      <c r="AW34">
        <v>2</v>
      </c>
      <c r="AX34">
        <v>92818006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ROUND(AT34*Source!I48*AH34*AL34,0)</f>
        <v>280</v>
      </c>
      <c r="CV34">
        <f>ROUND(Y34*Source!I48,7)</f>
        <v>0.23327999999999999</v>
      </c>
      <c r="CW34">
        <v>0</v>
      </c>
      <c r="CX34">
        <f>ROUND(Y34*Source!I48,7)</f>
        <v>0.23327999999999999</v>
      </c>
      <c r="CY34">
        <f>AD34</f>
        <v>359.7</v>
      </c>
      <c r="CZ34">
        <f>AH34</f>
        <v>8.02</v>
      </c>
      <c r="DA34">
        <f>AL34</f>
        <v>44.85</v>
      </c>
      <c r="DB34">
        <f>ROUND((ROUND(AT34*CZ34,2)*ROUND(0.3,7)),2)</f>
        <v>1.1599999999999999</v>
      </c>
      <c r="DC34">
        <f>ROUND((ROUND(AT34*AG34,2)*ROUND(0.3,7)),2)</f>
        <v>0</v>
      </c>
      <c r="DD34" t="s">
        <v>6</v>
      </c>
      <c r="DE34" t="s">
        <v>6</v>
      </c>
      <c r="DF34">
        <f t="shared" si="12"/>
        <v>0</v>
      </c>
      <c r="DG34">
        <f>ROUND(ROUND(AF34,0)*CX34,0)</f>
        <v>0</v>
      </c>
      <c r="DH34">
        <f>ROUND(ROUND(AG34,0)*CX34,0)</f>
        <v>0</v>
      </c>
      <c r="DI34">
        <f>ROUND(ROUND(AH34*AL34,0)*CX34,0)</f>
        <v>84</v>
      </c>
      <c r="DJ34">
        <f>DI34</f>
        <v>84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ROW(Source!A48)</f>
        <v>48</v>
      </c>
      <c r="B35">
        <v>92817794</v>
      </c>
      <c r="C35">
        <v>92818000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261</v>
      </c>
      <c r="J35" t="s">
        <v>6</v>
      </c>
      <c r="K35" t="s">
        <v>262</v>
      </c>
      <c r="L35">
        <v>1191</v>
      </c>
      <c r="N35">
        <v>1013</v>
      </c>
      <c r="O35" t="s">
        <v>260</v>
      </c>
      <c r="P35" t="s">
        <v>260</v>
      </c>
      <c r="Q35">
        <v>1</v>
      </c>
      <c r="W35">
        <v>0</v>
      </c>
      <c r="X35">
        <v>-1417349443</v>
      </c>
      <c r="Y35">
        <f>(AT35*ROUND(0.3,7))</f>
        <v>6.0000000000000001E-3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0.02</v>
      </c>
      <c r="AU35" t="s">
        <v>132</v>
      </c>
      <c r="AV35">
        <v>2</v>
      </c>
      <c r="AW35">
        <v>2</v>
      </c>
      <c r="AX35">
        <v>92818007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ROUND(Y35*Source!I48,7)</f>
        <v>9.7199999999999995E-3</v>
      </c>
      <c r="CY35">
        <f>AD35</f>
        <v>0</v>
      </c>
      <c r="CZ35">
        <f>AH35</f>
        <v>0</v>
      </c>
      <c r="DA35">
        <f>AL35</f>
        <v>1</v>
      </c>
      <c r="DB35">
        <f>ROUND((ROUND(AT35*CZ35,2)*ROUND(0.3,7)),2)</f>
        <v>0</v>
      </c>
      <c r="DC35">
        <f>ROUND((ROUND(AT35*AG35,2)*ROUND(0.3,7)),2)</f>
        <v>0</v>
      </c>
      <c r="DD35" t="s">
        <v>6</v>
      </c>
      <c r="DE35" t="s">
        <v>6</v>
      </c>
      <c r="DF35">
        <f t="shared" si="12"/>
        <v>0</v>
      </c>
      <c r="DG35">
        <f>ROUND(ROUND(AF35,0)*CX35,0)</f>
        <v>0</v>
      </c>
      <c r="DH35">
        <f>ROUND(ROUND(AG35*AK35,0)*CX35,0)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ROW(Source!A48)</f>
        <v>48</v>
      </c>
      <c r="B36">
        <v>92817794</v>
      </c>
      <c r="C36">
        <v>92818000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263</v>
      </c>
      <c r="J36" t="s">
        <v>264</v>
      </c>
      <c r="K36" t="s">
        <v>265</v>
      </c>
      <c r="L36">
        <v>1367</v>
      </c>
      <c r="N36">
        <v>1011</v>
      </c>
      <c r="O36" t="s">
        <v>266</v>
      </c>
      <c r="P36" t="s">
        <v>266</v>
      </c>
      <c r="Q36">
        <v>1</v>
      </c>
      <c r="W36">
        <v>0</v>
      </c>
      <c r="X36">
        <v>509054691</v>
      </c>
      <c r="Y36">
        <f>(AT36*ROUND(0.3,7))</f>
        <v>6.0000000000000001E-3</v>
      </c>
      <c r="AA36">
        <v>0</v>
      </c>
      <c r="AB36">
        <v>1032.96</v>
      </c>
      <c r="AC36">
        <v>520.26</v>
      </c>
      <c r="AD36">
        <v>0</v>
      </c>
      <c r="AE36">
        <v>0</v>
      </c>
      <c r="AF36">
        <v>65.709999999999994</v>
      </c>
      <c r="AG36">
        <v>11.6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0.02</v>
      </c>
      <c r="AU36" t="s">
        <v>293</v>
      </c>
      <c r="AV36">
        <v>0</v>
      </c>
      <c r="AW36">
        <v>2</v>
      </c>
      <c r="AX36">
        <v>92818008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ROUND(Y36*Source!I48*DO36,7)</f>
        <v>0</v>
      </c>
      <c r="CX36">
        <f>ROUND(Y36*Source!I48,7)</f>
        <v>9.7199999999999995E-3</v>
      </c>
      <c r="CY36">
        <f>AB36</f>
        <v>1032.96</v>
      </c>
      <c r="CZ36">
        <f>AF36</f>
        <v>65.709999999999994</v>
      </c>
      <c r="DA36">
        <f>AJ36</f>
        <v>15.72</v>
      </c>
      <c r="DB36">
        <f>ROUND((ROUND(AT36*CZ36,2)*ROUND(0.3,7)),2)</f>
        <v>0.39</v>
      </c>
      <c r="DC36">
        <f>ROUND((ROUND(AT36*AG36,2)*ROUND(0.3,7)),2)</f>
        <v>7.0000000000000007E-2</v>
      </c>
      <c r="DD36" t="s">
        <v>6</v>
      </c>
      <c r="DE36" t="s">
        <v>6</v>
      </c>
      <c r="DF36">
        <f t="shared" si="12"/>
        <v>0</v>
      </c>
      <c r="DG36">
        <f>ROUND(ROUND(AF36*AJ36,0)*CX36,0)</f>
        <v>10</v>
      </c>
      <c r="DH36">
        <f>ROUND(ROUND(AG36*AK36,0)*CX36,0)</f>
        <v>5</v>
      </c>
      <c r="DI36">
        <f>ROUND(ROUND(AH36,0)*CX36,0)</f>
        <v>0</v>
      </c>
      <c r="DJ36">
        <f>DG36</f>
        <v>10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ROW(Source!A48)</f>
        <v>48</v>
      </c>
      <c r="B37">
        <v>92817794</v>
      </c>
      <c r="C37">
        <v>92818000</v>
      </c>
      <c r="D37">
        <v>49523505</v>
      </c>
      <c r="E37">
        <v>1</v>
      </c>
      <c r="F37">
        <v>1</v>
      </c>
      <c r="G37">
        <v>1</v>
      </c>
      <c r="H37">
        <v>3</v>
      </c>
      <c r="I37" t="s">
        <v>140</v>
      </c>
      <c r="J37" t="s">
        <v>142</v>
      </c>
      <c r="K37" t="s">
        <v>141</v>
      </c>
      <c r="L37">
        <v>1308</v>
      </c>
      <c r="N37">
        <v>1003</v>
      </c>
      <c r="O37" t="s">
        <v>129</v>
      </c>
      <c r="P37" t="s">
        <v>129</v>
      </c>
      <c r="Q37">
        <v>100</v>
      </c>
      <c r="W37">
        <v>0</v>
      </c>
      <c r="X37">
        <v>-811851904</v>
      </c>
      <c r="Y37">
        <f>(AT37*ROUND(0,7))</f>
        <v>0</v>
      </c>
      <c r="AA37">
        <v>1071.3599999999999</v>
      </c>
      <c r="AB37">
        <v>0</v>
      </c>
      <c r="AC37">
        <v>0</v>
      </c>
      <c r="AD37">
        <v>0</v>
      </c>
      <c r="AE37">
        <v>108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1</v>
      </c>
      <c r="AU37" t="s">
        <v>39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ROUND(Y37*Source!I48,7)</f>
        <v>0</v>
      </c>
      <c r="CY37">
        <f>AA37</f>
        <v>1071.3599999999999</v>
      </c>
      <c r="CZ37">
        <f>AE37</f>
        <v>108</v>
      </c>
      <c r="DA37">
        <f>AI37</f>
        <v>9.92</v>
      </c>
      <c r="DB37">
        <f>ROUND((ROUND(AT37*CZ37,2)*ROUND(0,7)),2)</f>
        <v>0</v>
      </c>
      <c r="DC37">
        <f>ROUND((ROUND(AT37*AG37,2)*ROUND(0,7)),2)</f>
        <v>0</v>
      </c>
      <c r="DD37" t="s">
        <v>6</v>
      </c>
      <c r="DE37" t="s">
        <v>6</v>
      </c>
      <c r="DF37">
        <f>ROUND(ROUND(AE37*AI37,0)*CX37,0)</f>
        <v>0</v>
      </c>
      <c r="DG37">
        <f>ROUND(ROUND(AF37,0)*CX37,0)</f>
        <v>0</v>
      </c>
      <c r="DH37">
        <f>ROUND(ROUND(AG37,0)*CX37,0)</f>
        <v>0</v>
      </c>
      <c r="DI37">
        <f>ROUND(ROUND(AH37,0)*CX37,0)</f>
        <v>0</v>
      </c>
      <c r="DJ37">
        <f>DF37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ROW(Source!A48)</f>
        <v>48</v>
      </c>
      <c r="B38">
        <v>92817794</v>
      </c>
      <c r="C38">
        <v>92818000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294</v>
      </c>
      <c r="J38" t="s">
        <v>6</v>
      </c>
      <c r="K38" t="s">
        <v>295</v>
      </c>
      <c r="L38">
        <v>1374</v>
      </c>
      <c r="N38">
        <v>1013</v>
      </c>
      <c r="O38" t="s">
        <v>296</v>
      </c>
      <c r="P38" t="s">
        <v>296</v>
      </c>
      <c r="Q38">
        <v>1</v>
      </c>
      <c r="W38">
        <v>0</v>
      </c>
      <c r="X38">
        <v>-1731369543</v>
      </c>
      <c r="Y38">
        <f>(AT38*ROUND(0,7))</f>
        <v>0</v>
      </c>
      <c r="AA38">
        <v>9.92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0.08</v>
      </c>
      <c r="AU38" t="s">
        <v>39</v>
      </c>
      <c r="AV38">
        <v>0</v>
      </c>
      <c r="AW38">
        <v>2</v>
      </c>
      <c r="AX38">
        <v>92818009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ROUND(Y38*Source!I48,7)</f>
        <v>0</v>
      </c>
      <c r="CY38">
        <f>AA38</f>
        <v>9.92</v>
      </c>
      <c r="CZ38">
        <f>AE38</f>
        <v>1</v>
      </c>
      <c r="DA38">
        <f>AI38</f>
        <v>9.92</v>
      </c>
      <c r="DB38">
        <f>ROUND((ROUND(AT38*CZ38,2)*ROUND(0,7)),2)</f>
        <v>0</v>
      </c>
      <c r="DC38">
        <f>ROUND((ROUND(AT38*AG38,2)*ROUND(0,7)),2)</f>
        <v>0</v>
      </c>
      <c r="DD38" t="s">
        <v>6</v>
      </c>
      <c r="DE38" t="s">
        <v>6</v>
      </c>
      <c r="DF38">
        <f>ROUND(ROUND(AE38*AI38,0)*CX38,0)</f>
        <v>0</v>
      </c>
      <c r="DG38">
        <f>ROUND(ROUND(AF38,0)*CX38,0)</f>
        <v>0</v>
      </c>
      <c r="DH38">
        <f>ROUND(ROUND(AG38,0)*CX38,0)</f>
        <v>0</v>
      </c>
      <c r="DI38">
        <f>ROUND(ROUND(AH38,0)*CX38,0)</f>
        <v>0</v>
      </c>
      <c r="DJ38">
        <f>DF38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92817922</v>
      </c>
      <c r="C1">
        <v>92817916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258</v>
      </c>
      <c r="J1" t="s">
        <v>6</v>
      </c>
      <c r="K1" t="s">
        <v>259</v>
      </c>
      <c r="L1">
        <v>1191</v>
      </c>
      <c r="N1">
        <v>1013</v>
      </c>
      <c r="O1" t="s">
        <v>260</v>
      </c>
      <c r="P1" t="s">
        <v>260</v>
      </c>
      <c r="Q1">
        <v>1</v>
      </c>
      <c r="X1">
        <v>3.45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27</v>
      </c>
      <c r="AG1">
        <v>2.7600000000000002</v>
      </c>
      <c r="AH1">
        <v>2</v>
      </c>
      <c r="AI1">
        <v>92817917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92817923</v>
      </c>
      <c r="C2">
        <v>92817916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261</v>
      </c>
      <c r="J2" t="s">
        <v>6</v>
      </c>
      <c r="K2" t="s">
        <v>262</v>
      </c>
      <c r="L2">
        <v>1191</v>
      </c>
      <c r="N2">
        <v>1013</v>
      </c>
      <c r="O2" t="s">
        <v>260</v>
      </c>
      <c r="P2" t="s">
        <v>260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</v>
      </c>
      <c r="AG2">
        <v>1.6E-2</v>
      </c>
      <c r="AH2">
        <v>2</v>
      </c>
      <c r="AI2">
        <v>92817918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92817924</v>
      </c>
      <c r="C3">
        <v>92817916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1367</v>
      </c>
      <c r="N3">
        <v>1011</v>
      </c>
      <c r="O3" t="s">
        <v>266</v>
      </c>
      <c r="P3" t="s">
        <v>266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1.6E-2</v>
      </c>
      <c r="AH3">
        <v>2</v>
      </c>
      <c r="AI3">
        <v>92817919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92817925</v>
      </c>
      <c r="C4">
        <v>92817916</v>
      </c>
      <c r="D4">
        <v>49523684</v>
      </c>
      <c r="E4">
        <v>1</v>
      </c>
      <c r="F4">
        <v>1</v>
      </c>
      <c r="G4">
        <v>1</v>
      </c>
      <c r="H4">
        <v>3</v>
      </c>
      <c r="I4" t="s">
        <v>35</v>
      </c>
      <c r="J4" t="s">
        <v>38</v>
      </c>
      <c r="K4" t="s">
        <v>36</v>
      </c>
      <c r="L4">
        <v>1327</v>
      </c>
      <c r="N4">
        <v>1005</v>
      </c>
      <c r="O4" t="s">
        <v>37</v>
      </c>
      <c r="P4" t="s">
        <v>37</v>
      </c>
      <c r="Q4">
        <v>1</v>
      </c>
      <c r="X4">
        <v>122.4</v>
      </c>
      <c r="Y4">
        <v>12.19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0</v>
      </c>
      <c r="AH4">
        <v>2</v>
      </c>
      <c r="AI4">
        <v>92817920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92817936</v>
      </c>
      <c r="C5">
        <v>92817928</v>
      </c>
      <c r="D5">
        <v>49510701</v>
      </c>
      <c r="E5">
        <v>70</v>
      </c>
      <c r="F5">
        <v>1</v>
      </c>
      <c r="G5">
        <v>1</v>
      </c>
      <c r="H5">
        <v>1</v>
      </c>
      <c r="I5" t="s">
        <v>268</v>
      </c>
      <c r="J5" t="s">
        <v>6</v>
      </c>
      <c r="K5" t="s">
        <v>269</v>
      </c>
      <c r="L5">
        <v>1191</v>
      </c>
      <c r="N5">
        <v>1013</v>
      </c>
      <c r="O5" t="s">
        <v>260</v>
      </c>
      <c r="P5" t="s">
        <v>260</v>
      </c>
      <c r="Q5">
        <v>1</v>
      </c>
      <c r="X5">
        <v>13.96</v>
      </c>
      <c r="Y5">
        <v>0</v>
      </c>
      <c r="Z5">
        <v>0</v>
      </c>
      <c r="AA5">
        <v>0</v>
      </c>
      <c r="AB5">
        <v>8.24</v>
      </c>
      <c r="AC5">
        <v>0</v>
      </c>
      <c r="AD5">
        <v>1</v>
      </c>
      <c r="AE5">
        <v>1</v>
      </c>
      <c r="AF5" t="s">
        <v>27</v>
      </c>
      <c r="AG5">
        <v>11.168000000000001</v>
      </c>
      <c r="AH5">
        <v>2</v>
      </c>
      <c r="AI5">
        <v>92817929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92817937</v>
      </c>
      <c r="C6">
        <v>92817928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261</v>
      </c>
      <c r="J6" t="s">
        <v>6</v>
      </c>
      <c r="K6" t="s">
        <v>262</v>
      </c>
      <c r="L6">
        <v>1191</v>
      </c>
      <c r="N6">
        <v>1013</v>
      </c>
      <c r="O6" t="s">
        <v>260</v>
      </c>
      <c r="P6" t="s">
        <v>260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27</v>
      </c>
      <c r="AG6">
        <v>6.4000000000000001E-2</v>
      </c>
      <c r="AH6">
        <v>2</v>
      </c>
      <c r="AI6">
        <v>92817930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92817938</v>
      </c>
      <c r="C7">
        <v>92817928</v>
      </c>
      <c r="D7">
        <v>49672514</v>
      </c>
      <c r="E7">
        <v>1</v>
      </c>
      <c r="F7">
        <v>1</v>
      </c>
      <c r="G7">
        <v>1</v>
      </c>
      <c r="H7">
        <v>2</v>
      </c>
      <c r="I7" t="s">
        <v>270</v>
      </c>
      <c r="J7" t="s">
        <v>271</v>
      </c>
      <c r="K7" t="s">
        <v>272</v>
      </c>
      <c r="L7">
        <v>1367</v>
      </c>
      <c r="N7">
        <v>1011</v>
      </c>
      <c r="O7" t="s">
        <v>266</v>
      </c>
      <c r="P7" t="s">
        <v>266</v>
      </c>
      <c r="Q7">
        <v>1</v>
      </c>
      <c r="X7">
        <v>0.03</v>
      </c>
      <c r="Y7">
        <v>0</v>
      </c>
      <c r="Z7">
        <v>83.43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27</v>
      </c>
      <c r="AG7">
        <v>2.4E-2</v>
      </c>
      <c r="AH7">
        <v>2</v>
      </c>
      <c r="AI7">
        <v>92817931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92817939</v>
      </c>
      <c r="C8">
        <v>92817928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263</v>
      </c>
      <c r="J8" t="s">
        <v>264</v>
      </c>
      <c r="K8" t="s">
        <v>265</v>
      </c>
      <c r="L8">
        <v>1367</v>
      </c>
      <c r="N8">
        <v>1011</v>
      </c>
      <c r="O8" t="s">
        <v>266</v>
      </c>
      <c r="P8" t="s">
        <v>266</v>
      </c>
      <c r="Q8">
        <v>1</v>
      </c>
      <c r="X8">
        <v>0.05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4.0000000000000008E-2</v>
      </c>
      <c r="AH8">
        <v>2</v>
      </c>
      <c r="AI8">
        <v>92817932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92817940</v>
      </c>
      <c r="C9">
        <v>92817928</v>
      </c>
      <c r="D9">
        <v>49523203</v>
      </c>
      <c r="E9">
        <v>1</v>
      </c>
      <c r="F9">
        <v>1</v>
      </c>
      <c r="G9">
        <v>1</v>
      </c>
      <c r="H9">
        <v>3</v>
      </c>
      <c r="I9" t="s">
        <v>273</v>
      </c>
      <c r="J9" t="s">
        <v>274</v>
      </c>
      <c r="K9" t="s">
        <v>275</v>
      </c>
      <c r="L9">
        <v>1339</v>
      </c>
      <c r="N9">
        <v>1007</v>
      </c>
      <c r="O9" t="s">
        <v>56</v>
      </c>
      <c r="P9" t="s">
        <v>56</v>
      </c>
      <c r="Q9">
        <v>1</v>
      </c>
      <c r="X9">
        <v>0.12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26</v>
      </c>
      <c r="AG9">
        <v>0</v>
      </c>
      <c r="AH9">
        <v>2</v>
      </c>
      <c r="AI9">
        <v>92817933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92817941</v>
      </c>
      <c r="C10">
        <v>92817928</v>
      </c>
      <c r="D10">
        <v>49525682</v>
      </c>
      <c r="E10">
        <v>1</v>
      </c>
      <c r="F10">
        <v>1</v>
      </c>
      <c r="G10">
        <v>1</v>
      </c>
      <c r="H10">
        <v>3</v>
      </c>
      <c r="I10" t="s">
        <v>297</v>
      </c>
      <c r="J10" t="s">
        <v>298</v>
      </c>
      <c r="K10" t="s">
        <v>299</v>
      </c>
      <c r="L10">
        <v>1455</v>
      </c>
      <c r="N10">
        <v>1013</v>
      </c>
      <c r="O10" t="s">
        <v>300</v>
      </c>
      <c r="P10" t="s">
        <v>300</v>
      </c>
      <c r="Q10">
        <v>1</v>
      </c>
      <c r="X10">
        <v>0</v>
      </c>
      <c r="Y10">
        <v>6.62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26</v>
      </c>
      <c r="AG10">
        <v>0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92817942</v>
      </c>
      <c r="C11">
        <v>92817928</v>
      </c>
      <c r="D11">
        <v>49513564</v>
      </c>
      <c r="E11">
        <v>70</v>
      </c>
      <c r="F11">
        <v>1</v>
      </c>
      <c r="G11">
        <v>1</v>
      </c>
      <c r="H11">
        <v>3</v>
      </c>
      <c r="I11" t="s">
        <v>301</v>
      </c>
      <c r="J11" t="s">
        <v>6</v>
      </c>
      <c r="K11" t="s">
        <v>302</v>
      </c>
      <c r="L11">
        <v>1339</v>
      </c>
      <c r="N11">
        <v>1007</v>
      </c>
      <c r="O11" t="s">
        <v>56</v>
      </c>
      <c r="P11" t="s">
        <v>56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26</v>
      </c>
      <c r="AG11">
        <v>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92817943</v>
      </c>
      <c r="C12">
        <v>92817928</v>
      </c>
      <c r="D12">
        <v>49553514</v>
      </c>
      <c r="E12">
        <v>1</v>
      </c>
      <c r="F12">
        <v>1</v>
      </c>
      <c r="G12">
        <v>1</v>
      </c>
      <c r="H12">
        <v>3</v>
      </c>
      <c r="I12" t="s">
        <v>59</v>
      </c>
      <c r="J12" t="s">
        <v>62</v>
      </c>
      <c r="K12" t="s">
        <v>60</v>
      </c>
      <c r="L12">
        <v>1346</v>
      </c>
      <c r="N12">
        <v>1009</v>
      </c>
      <c r="O12" t="s">
        <v>61</v>
      </c>
      <c r="P12" t="s">
        <v>61</v>
      </c>
      <c r="Q12">
        <v>1</v>
      </c>
      <c r="X12">
        <v>409</v>
      </c>
      <c r="Y12">
        <v>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26</v>
      </c>
      <c r="AG12">
        <v>0</v>
      </c>
      <c r="AH12">
        <v>2</v>
      </c>
      <c r="AI12">
        <v>92817935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92817959</v>
      </c>
      <c r="C13">
        <v>92817946</v>
      </c>
      <c r="D13">
        <v>49510781</v>
      </c>
      <c r="E13">
        <v>70</v>
      </c>
      <c r="F13">
        <v>1</v>
      </c>
      <c r="G13">
        <v>1</v>
      </c>
      <c r="H13">
        <v>1</v>
      </c>
      <c r="I13" t="s">
        <v>276</v>
      </c>
      <c r="J13" t="s">
        <v>6</v>
      </c>
      <c r="K13" t="s">
        <v>277</v>
      </c>
      <c r="L13">
        <v>1191</v>
      </c>
      <c r="N13">
        <v>1013</v>
      </c>
      <c r="O13" t="s">
        <v>260</v>
      </c>
      <c r="P13" t="s">
        <v>260</v>
      </c>
      <c r="Q13">
        <v>1</v>
      </c>
      <c r="X13">
        <v>307.08999999999997</v>
      </c>
      <c r="Y13">
        <v>0</v>
      </c>
      <c r="Z13">
        <v>0</v>
      </c>
      <c r="AA13">
        <v>0</v>
      </c>
      <c r="AB13">
        <v>10.79</v>
      </c>
      <c r="AC13">
        <v>0</v>
      </c>
      <c r="AD13">
        <v>1</v>
      </c>
      <c r="AE13">
        <v>1</v>
      </c>
      <c r="AF13" t="s">
        <v>27</v>
      </c>
      <c r="AG13">
        <v>245.672</v>
      </c>
      <c r="AH13">
        <v>2</v>
      </c>
      <c r="AI13">
        <v>92817947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92817960</v>
      </c>
      <c r="C14">
        <v>92817946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261</v>
      </c>
      <c r="J14" t="s">
        <v>6</v>
      </c>
      <c r="K14" t="s">
        <v>262</v>
      </c>
      <c r="L14">
        <v>1191</v>
      </c>
      <c r="N14">
        <v>1013</v>
      </c>
      <c r="O14" t="s">
        <v>260</v>
      </c>
      <c r="P14" t="s">
        <v>260</v>
      </c>
      <c r="Q14">
        <v>1</v>
      </c>
      <c r="X14">
        <v>14.42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27</v>
      </c>
      <c r="AG14">
        <v>11.536000000000001</v>
      </c>
      <c r="AH14">
        <v>2</v>
      </c>
      <c r="AI14">
        <v>92817948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92817961</v>
      </c>
      <c r="C15">
        <v>92817946</v>
      </c>
      <c r="D15">
        <v>49672727</v>
      </c>
      <c r="E15">
        <v>1</v>
      </c>
      <c r="F15">
        <v>1</v>
      </c>
      <c r="G15">
        <v>1</v>
      </c>
      <c r="H15">
        <v>2</v>
      </c>
      <c r="I15" t="s">
        <v>278</v>
      </c>
      <c r="J15" t="s">
        <v>279</v>
      </c>
      <c r="K15" t="s">
        <v>280</v>
      </c>
      <c r="L15">
        <v>1367</v>
      </c>
      <c r="N15">
        <v>1011</v>
      </c>
      <c r="O15" t="s">
        <v>266</v>
      </c>
      <c r="P15" t="s">
        <v>266</v>
      </c>
      <c r="Q15">
        <v>1</v>
      </c>
      <c r="X15">
        <v>7.3</v>
      </c>
      <c r="Y15">
        <v>0</v>
      </c>
      <c r="Z15">
        <v>89.99</v>
      </c>
      <c r="AA15">
        <v>10.06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5.84</v>
      </c>
      <c r="AH15">
        <v>2</v>
      </c>
      <c r="AI15">
        <v>92817949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92817962</v>
      </c>
      <c r="C16">
        <v>92817946</v>
      </c>
      <c r="D16">
        <v>49672890</v>
      </c>
      <c r="E16">
        <v>1</v>
      </c>
      <c r="F16">
        <v>1</v>
      </c>
      <c r="G16">
        <v>1</v>
      </c>
      <c r="H16">
        <v>2</v>
      </c>
      <c r="I16" t="s">
        <v>281</v>
      </c>
      <c r="J16" t="s">
        <v>282</v>
      </c>
      <c r="K16" t="s">
        <v>283</v>
      </c>
      <c r="L16">
        <v>1367</v>
      </c>
      <c r="N16">
        <v>1011</v>
      </c>
      <c r="O16" t="s">
        <v>266</v>
      </c>
      <c r="P16" t="s">
        <v>266</v>
      </c>
      <c r="Q16">
        <v>1</v>
      </c>
      <c r="X16">
        <v>7.12</v>
      </c>
      <c r="Y16">
        <v>0</v>
      </c>
      <c r="Z16">
        <v>12.39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27</v>
      </c>
      <c r="AG16">
        <v>5.6960000000000006</v>
      </c>
      <c r="AH16">
        <v>2</v>
      </c>
      <c r="AI16">
        <v>92817950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92817963</v>
      </c>
      <c r="C17">
        <v>92817946</v>
      </c>
      <c r="D17">
        <v>49521964</v>
      </c>
      <c r="E17">
        <v>1</v>
      </c>
      <c r="F17">
        <v>1</v>
      </c>
      <c r="G17">
        <v>1</v>
      </c>
      <c r="H17">
        <v>3</v>
      </c>
      <c r="I17" t="s">
        <v>68</v>
      </c>
      <c r="J17" t="s">
        <v>71</v>
      </c>
      <c r="K17" t="s">
        <v>69</v>
      </c>
      <c r="L17">
        <v>1348</v>
      </c>
      <c r="N17">
        <v>1009</v>
      </c>
      <c r="O17" t="s">
        <v>70</v>
      </c>
      <c r="P17" t="s">
        <v>70</v>
      </c>
      <c r="Q17">
        <v>1000</v>
      </c>
      <c r="X17">
        <v>0.14000000000000001</v>
      </c>
      <c r="Y17">
        <v>16546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26</v>
      </c>
      <c r="AG17">
        <v>0</v>
      </c>
      <c r="AH17">
        <v>2</v>
      </c>
      <c r="AI17">
        <v>92817951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92817964</v>
      </c>
      <c r="C18">
        <v>92817946</v>
      </c>
      <c r="D18">
        <v>49523727</v>
      </c>
      <c r="E18">
        <v>1</v>
      </c>
      <c r="F18">
        <v>1</v>
      </c>
      <c r="G18">
        <v>1</v>
      </c>
      <c r="H18">
        <v>3</v>
      </c>
      <c r="I18" t="s">
        <v>73</v>
      </c>
      <c r="J18" t="s">
        <v>75</v>
      </c>
      <c r="K18" t="s">
        <v>74</v>
      </c>
      <c r="L18">
        <v>1348</v>
      </c>
      <c r="N18">
        <v>1009</v>
      </c>
      <c r="O18" t="s">
        <v>70</v>
      </c>
      <c r="P18" t="s">
        <v>70</v>
      </c>
      <c r="Q18">
        <v>1000</v>
      </c>
      <c r="X18">
        <v>0.01</v>
      </c>
      <c r="Y18">
        <v>90400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26</v>
      </c>
      <c r="AG18">
        <v>0</v>
      </c>
      <c r="AH18">
        <v>2</v>
      </c>
      <c r="AI18">
        <v>92817952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92817965</v>
      </c>
      <c r="C19">
        <v>92817946</v>
      </c>
      <c r="D19">
        <v>49523995</v>
      </c>
      <c r="E19">
        <v>1</v>
      </c>
      <c r="F19">
        <v>1</v>
      </c>
      <c r="G19">
        <v>1</v>
      </c>
      <c r="H19">
        <v>3</v>
      </c>
      <c r="I19" t="s">
        <v>77</v>
      </c>
      <c r="J19" t="s">
        <v>79</v>
      </c>
      <c r="K19" t="s">
        <v>78</v>
      </c>
      <c r="L19">
        <v>1348</v>
      </c>
      <c r="N19">
        <v>1009</v>
      </c>
      <c r="O19" t="s">
        <v>70</v>
      </c>
      <c r="P19" t="s">
        <v>70</v>
      </c>
      <c r="Q19">
        <v>1000</v>
      </c>
      <c r="X19">
        <v>1.18</v>
      </c>
      <c r="Y19">
        <v>1013.7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26</v>
      </c>
      <c r="AG19">
        <v>0</v>
      </c>
      <c r="AH19">
        <v>2</v>
      </c>
      <c r="AI19">
        <v>92817953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92817966</v>
      </c>
      <c r="C20">
        <v>92817946</v>
      </c>
      <c r="D20">
        <v>49525297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83</v>
      </c>
      <c r="K20" t="s">
        <v>82</v>
      </c>
      <c r="L20">
        <v>1348</v>
      </c>
      <c r="N20">
        <v>1009</v>
      </c>
      <c r="O20" t="s">
        <v>70</v>
      </c>
      <c r="P20" t="s">
        <v>70</v>
      </c>
      <c r="Q20">
        <v>1000</v>
      </c>
      <c r="X20">
        <v>4.2999999999999997E-2</v>
      </c>
      <c r="Y20">
        <v>48302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26</v>
      </c>
      <c r="AG20">
        <v>0</v>
      </c>
      <c r="AH20">
        <v>2</v>
      </c>
      <c r="AI20">
        <v>92817954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92817967</v>
      </c>
      <c r="C21">
        <v>92817946</v>
      </c>
      <c r="D21">
        <v>49538415</v>
      </c>
      <c r="E21">
        <v>1</v>
      </c>
      <c r="F21">
        <v>1</v>
      </c>
      <c r="G21">
        <v>1</v>
      </c>
      <c r="H21">
        <v>3</v>
      </c>
      <c r="I21" t="s">
        <v>85</v>
      </c>
      <c r="J21" t="s">
        <v>87</v>
      </c>
      <c r="K21" t="s">
        <v>86</v>
      </c>
      <c r="L21">
        <v>1348</v>
      </c>
      <c r="N21">
        <v>1009</v>
      </c>
      <c r="O21" t="s">
        <v>70</v>
      </c>
      <c r="P21" t="s">
        <v>70</v>
      </c>
      <c r="Q21">
        <v>1000</v>
      </c>
      <c r="X21">
        <v>13.9</v>
      </c>
      <c r="Y21">
        <v>933.4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26</v>
      </c>
      <c r="AG21">
        <v>0</v>
      </c>
      <c r="AH21">
        <v>2</v>
      </c>
      <c r="AI21">
        <v>92817955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92817968</v>
      </c>
      <c r="C22">
        <v>92817946</v>
      </c>
      <c r="D22">
        <v>49553797</v>
      </c>
      <c r="E22">
        <v>1</v>
      </c>
      <c r="F22">
        <v>1</v>
      </c>
      <c r="G22">
        <v>1</v>
      </c>
      <c r="H22">
        <v>3</v>
      </c>
      <c r="I22" t="s">
        <v>89</v>
      </c>
      <c r="J22" t="s">
        <v>91</v>
      </c>
      <c r="K22" t="s">
        <v>90</v>
      </c>
      <c r="L22">
        <v>1348</v>
      </c>
      <c r="N22">
        <v>1009</v>
      </c>
      <c r="O22" t="s">
        <v>70</v>
      </c>
      <c r="P22" t="s">
        <v>70</v>
      </c>
      <c r="Q22">
        <v>1000</v>
      </c>
      <c r="X22">
        <v>0.249</v>
      </c>
      <c r="Y22">
        <v>53562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26</v>
      </c>
      <c r="AG22">
        <v>0</v>
      </c>
      <c r="AH22">
        <v>2</v>
      </c>
      <c r="AI22">
        <v>92817956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92817969</v>
      </c>
      <c r="C23">
        <v>92817946</v>
      </c>
      <c r="D23">
        <v>49555298</v>
      </c>
      <c r="E23">
        <v>1</v>
      </c>
      <c r="F23">
        <v>1</v>
      </c>
      <c r="G23">
        <v>1</v>
      </c>
      <c r="H23">
        <v>3</v>
      </c>
      <c r="I23" t="s">
        <v>93</v>
      </c>
      <c r="J23" t="s">
        <v>95</v>
      </c>
      <c r="K23" t="s">
        <v>94</v>
      </c>
      <c r="L23">
        <v>1348</v>
      </c>
      <c r="N23">
        <v>1009</v>
      </c>
      <c r="O23" t="s">
        <v>70</v>
      </c>
      <c r="P23" t="s">
        <v>70</v>
      </c>
      <c r="Q23">
        <v>1000</v>
      </c>
      <c r="X23">
        <v>5.8000000000000003E-2</v>
      </c>
      <c r="Y23">
        <v>7716.7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26</v>
      </c>
      <c r="AG23">
        <v>0</v>
      </c>
      <c r="AH23">
        <v>2</v>
      </c>
      <c r="AI23">
        <v>92817957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92817985</v>
      </c>
      <c r="C24">
        <v>92817978</v>
      </c>
      <c r="D24">
        <v>49510719</v>
      </c>
      <c r="E24">
        <v>70</v>
      </c>
      <c r="F24">
        <v>1</v>
      </c>
      <c r="G24">
        <v>1</v>
      </c>
      <c r="H24">
        <v>1</v>
      </c>
      <c r="I24" t="s">
        <v>284</v>
      </c>
      <c r="J24" t="s">
        <v>6</v>
      </c>
      <c r="K24" t="s">
        <v>285</v>
      </c>
      <c r="L24">
        <v>1191</v>
      </c>
      <c r="N24">
        <v>1013</v>
      </c>
      <c r="O24" t="s">
        <v>260</v>
      </c>
      <c r="P24" t="s">
        <v>260</v>
      </c>
      <c r="Q24">
        <v>1</v>
      </c>
      <c r="X24">
        <v>14.36</v>
      </c>
      <c r="Y24">
        <v>0</v>
      </c>
      <c r="Z24">
        <v>0</v>
      </c>
      <c r="AA24">
        <v>0</v>
      </c>
      <c r="AB24">
        <v>8.74</v>
      </c>
      <c r="AC24">
        <v>0</v>
      </c>
      <c r="AD24">
        <v>1</v>
      </c>
      <c r="AE24">
        <v>1</v>
      </c>
      <c r="AF24" t="s">
        <v>27</v>
      </c>
      <c r="AG24">
        <v>11.488</v>
      </c>
      <c r="AH24">
        <v>2</v>
      </c>
      <c r="AI24">
        <v>92817979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92817986</v>
      </c>
      <c r="C25">
        <v>92817978</v>
      </c>
      <c r="D25">
        <v>49510905</v>
      </c>
      <c r="E25">
        <v>70</v>
      </c>
      <c r="F25">
        <v>1</v>
      </c>
      <c r="G25">
        <v>1</v>
      </c>
      <c r="H25">
        <v>1</v>
      </c>
      <c r="I25" t="s">
        <v>261</v>
      </c>
      <c r="J25" t="s">
        <v>6</v>
      </c>
      <c r="K25" t="s">
        <v>262</v>
      </c>
      <c r="L25">
        <v>1191</v>
      </c>
      <c r="N25">
        <v>1013</v>
      </c>
      <c r="O25" t="s">
        <v>260</v>
      </c>
      <c r="P25" t="s">
        <v>260</v>
      </c>
      <c r="Q25">
        <v>1</v>
      </c>
      <c r="X25">
        <v>0.25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27</v>
      </c>
      <c r="AG25">
        <v>0.2</v>
      </c>
      <c r="AH25">
        <v>2</v>
      </c>
      <c r="AI25">
        <v>92817980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92817987</v>
      </c>
      <c r="C26">
        <v>92817978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263</v>
      </c>
      <c r="J26" t="s">
        <v>264</v>
      </c>
      <c r="K26" t="s">
        <v>265</v>
      </c>
      <c r="L26">
        <v>1367</v>
      </c>
      <c r="N26">
        <v>1011</v>
      </c>
      <c r="O26" t="s">
        <v>266</v>
      </c>
      <c r="P26" t="s">
        <v>266</v>
      </c>
      <c r="Q26">
        <v>1</v>
      </c>
      <c r="X26">
        <v>0.25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27</v>
      </c>
      <c r="AG26">
        <v>0.2</v>
      </c>
      <c r="AH26">
        <v>2</v>
      </c>
      <c r="AI26">
        <v>92817981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92817988</v>
      </c>
      <c r="C27">
        <v>92817978</v>
      </c>
      <c r="D27">
        <v>49523463</v>
      </c>
      <c r="E27">
        <v>1</v>
      </c>
      <c r="F27">
        <v>1</v>
      </c>
      <c r="G27">
        <v>1</v>
      </c>
      <c r="H27">
        <v>3</v>
      </c>
      <c r="I27" t="s">
        <v>107</v>
      </c>
      <c r="J27" t="s">
        <v>109</v>
      </c>
      <c r="K27" t="s">
        <v>108</v>
      </c>
      <c r="L27">
        <v>1346</v>
      </c>
      <c r="N27">
        <v>1009</v>
      </c>
      <c r="O27" t="s">
        <v>61</v>
      </c>
      <c r="P27" t="s">
        <v>61</v>
      </c>
      <c r="Q27">
        <v>1</v>
      </c>
      <c r="X27">
        <v>7.423</v>
      </c>
      <c r="Y27">
        <v>112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26</v>
      </c>
      <c r="AG27">
        <v>0</v>
      </c>
      <c r="AH27">
        <v>2</v>
      </c>
      <c r="AI27">
        <v>92817982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92817989</v>
      </c>
      <c r="C28">
        <v>92817978</v>
      </c>
      <c r="D28">
        <v>49511149</v>
      </c>
      <c r="E28">
        <v>70</v>
      </c>
      <c r="F28">
        <v>1</v>
      </c>
      <c r="G28">
        <v>1</v>
      </c>
      <c r="H28">
        <v>3</v>
      </c>
      <c r="I28" t="s">
        <v>303</v>
      </c>
      <c r="J28" t="s">
        <v>6</v>
      </c>
      <c r="K28" t="s">
        <v>42</v>
      </c>
      <c r="L28">
        <v>1327</v>
      </c>
      <c r="N28">
        <v>1005</v>
      </c>
      <c r="O28" t="s">
        <v>37</v>
      </c>
      <c r="P28" t="s">
        <v>37</v>
      </c>
      <c r="Q28">
        <v>1</v>
      </c>
      <c r="X28">
        <v>115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26</v>
      </c>
      <c r="AG28">
        <v>0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ROW(Source!A47)</f>
        <v>47</v>
      </c>
      <c r="B29">
        <v>92817997</v>
      </c>
      <c r="C29">
        <v>92817993</v>
      </c>
      <c r="D29">
        <v>49510681</v>
      </c>
      <c r="E29">
        <v>70</v>
      </c>
      <c r="F29">
        <v>1</v>
      </c>
      <c r="G29">
        <v>1</v>
      </c>
      <c r="H29">
        <v>1</v>
      </c>
      <c r="I29" t="s">
        <v>286</v>
      </c>
      <c r="J29" t="s">
        <v>6</v>
      </c>
      <c r="K29" t="s">
        <v>287</v>
      </c>
      <c r="L29">
        <v>1191</v>
      </c>
      <c r="N29">
        <v>1013</v>
      </c>
      <c r="O29" t="s">
        <v>260</v>
      </c>
      <c r="P29" t="s">
        <v>260</v>
      </c>
      <c r="Q29">
        <v>1</v>
      </c>
      <c r="X29">
        <v>7.94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6</v>
      </c>
      <c r="AG29">
        <v>7.94</v>
      </c>
      <c r="AH29">
        <v>2</v>
      </c>
      <c r="AI29">
        <v>92817994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ROW(Source!A47)</f>
        <v>47</v>
      </c>
      <c r="B30">
        <v>92817998</v>
      </c>
      <c r="C30">
        <v>92817993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261</v>
      </c>
      <c r="J30" t="s">
        <v>6</v>
      </c>
      <c r="K30" t="s">
        <v>262</v>
      </c>
      <c r="L30">
        <v>1191</v>
      </c>
      <c r="N30">
        <v>1013</v>
      </c>
      <c r="O30" t="s">
        <v>260</v>
      </c>
      <c r="P30" t="s">
        <v>260</v>
      </c>
      <c r="Q30">
        <v>1</v>
      </c>
      <c r="X30">
        <v>16.760000000000002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16.760000000000002</v>
      </c>
      <c r="AH30">
        <v>2</v>
      </c>
      <c r="AI30">
        <v>92817995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ROW(Source!A47)</f>
        <v>47</v>
      </c>
      <c r="B31">
        <v>92817999</v>
      </c>
      <c r="C31">
        <v>92817993</v>
      </c>
      <c r="D31">
        <v>49672077</v>
      </c>
      <c r="E31">
        <v>1</v>
      </c>
      <c r="F31">
        <v>1</v>
      </c>
      <c r="G31">
        <v>1</v>
      </c>
      <c r="H31">
        <v>2</v>
      </c>
      <c r="I31" t="s">
        <v>288</v>
      </c>
      <c r="J31" t="s">
        <v>289</v>
      </c>
      <c r="K31" t="s">
        <v>290</v>
      </c>
      <c r="L31">
        <v>1367</v>
      </c>
      <c r="N31">
        <v>1011</v>
      </c>
      <c r="O31" t="s">
        <v>266</v>
      </c>
      <c r="P31" t="s">
        <v>266</v>
      </c>
      <c r="Q31">
        <v>1</v>
      </c>
      <c r="X31">
        <v>16.760000000000002</v>
      </c>
      <c r="Y31">
        <v>0</v>
      </c>
      <c r="Z31">
        <v>162.57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16.760000000000002</v>
      </c>
      <c r="AH31">
        <v>2</v>
      </c>
      <c r="AI31">
        <v>92817996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92818006</v>
      </c>
      <c r="C32">
        <v>92818000</v>
      </c>
      <c r="D32">
        <v>49510693</v>
      </c>
      <c r="E32">
        <v>70</v>
      </c>
      <c r="F32">
        <v>1</v>
      </c>
      <c r="G32">
        <v>1</v>
      </c>
      <c r="H32">
        <v>1</v>
      </c>
      <c r="I32" t="s">
        <v>291</v>
      </c>
      <c r="J32" t="s">
        <v>6</v>
      </c>
      <c r="K32" t="s">
        <v>292</v>
      </c>
      <c r="L32">
        <v>1191</v>
      </c>
      <c r="N32">
        <v>1013</v>
      </c>
      <c r="O32" t="s">
        <v>260</v>
      </c>
      <c r="P32" t="s">
        <v>260</v>
      </c>
      <c r="Q32">
        <v>1</v>
      </c>
      <c r="X32">
        <v>0.48</v>
      </c>
      <c r="Y32">
        <v>0</v>
      </c>
      <c r="Z32">
        <v>0</v>
      </c>
      <c r="AA32">
        <v>0</v>
      </c>
      <c r="AB32">
        <v>8.02</v>
      </c>
      <c r="AC32">
        <v>0</v>
      </c>
      <c r="AD32">
        <v>1</v>
      </c>
      <c r="AE32">
        <v>1</v>
      </c>
      <c r="AF32" t="s">
        <v>132</v>
      </c>
      <c r="AG32">
        <v>0.14399999999999999</v>
      </c>
      <c r="AH32">
        <v>2</v>
      </c>
      <c r="AI32">
        <v>92818001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92818007</v>
      </c>
      <c r="C33">
        <v>92818000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261</v>
      </c>
      <c r="J33" t="s">
        <v>6</v>
      </c>
      <c r="K33" t="s">
        <v>262</v>
      </c>
      <c r="L33">
        <v>1191</v>
      </c>
      <c r="N33">
        <v>1013</v>
      </c>
      <c r="O33" t="s">
        <v>260</v>
      </c>
      <c r="P33" t="s">
        <v>260</v>
      </c>
      <c r="Q33">
        <v>1</v>
      </c>
      <c r="X33">
        <v>0.02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132</v>
      </c>
      <c r="AG33">
        <v>6.0000000000000001E-3</v>
      </c>
      <c r="AH33">
        <v>2</v>
      </c>
      <c r="AI33">
        <v>92818002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92818008</v>
      </c>
      <c r="C34">
        <v>92818000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263</v>
      </c>
      <c r="J34" t="s">
        <v>264</v>
      </c>
      <c r="K34" t="s">
        <v>265</v>
      </c>
      <c r="L34">
        <v>1367</v>
      </c>
      <c r="N34">
        <v>1011</v>
      </c>
      <c r="O34" t="s">
        <v>266</v>
      </c>
      <c r="P34" t="s">
        <v>266</v>
      </c>
      <c r="Q34">
        <v>1</v>
      </c>
      <c r="X34">
        <v>0.02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132</v>
      </c>
      <c r="AG34">
        <v>6.0000000000000001E-3</v>
      </c>
      <c r="AH34">
        <v>2</v>
      </c>
      <c r="AI34">
        <v>92818003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92818009</v>
      </c>
      <c r="C35">
        <v>92818000</v>
      </c>
      <c r="D35">
        <v>49515638</v>
      </c>
      <c r="E35">
        <v>70</v>
      </c>
      <c r="F35">
        <v>1</v>
      </c>
      <c r="G35">
        <v>1</v>
      </c>
      <c r="H35">
        <v>3</v>
      </c>
      <c r="I35" t="s">
        <v>294</v>
      </c>
      <c r="J35" t="s">
        <v>6</v>
      </c>
      <c r="K35" t="s">
        <v>295</v>
      </c>
      <c r="L35">
        <v>1374</v>
      </c>
      <c r="N35">
        <v>1013</v>
      </c>
      <c r="O35" t="s">
        <v>296</v>
      </c>
      <c r="P35" t="s">
        <v>296</v>
      </c>
      <c r="Q35">
        <v>1</v>
      </c>
      <c r="X35">
        <v>0.08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26</v>
      </c>
      <c r="AG35">
        <v>0</v>
      </c>
      <c r="AH35">
        <v>2</v>
      </c>
      <c r="AI35">
        <v>92818004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6</v>
      </c>
      <c r="D1" t="s">
        <v>26</v>
      </c>
      <c r="E1" t="s">
        <v>27</v>
      </c>
      <c r="F1" t="s">
        <v>27</v>
      </c>
      <c r="G1" t="s">
        <v>27</v>
      </c>
      <c r="H1" t="s">
        <v>6</v>
      </c>
      <c r="I1" t="s">
        <v>27</v>
      </c>
      <c r="J1" t="s">
        <v>27</v>
      </c>
      <c r="K1" t="s">
        <v>6</v>
      </c>
      <c r="L1" t="s">
        <v>6</v>
      </c>
      <c r="M1" t="s">
        <v>6</v>
      </c>
      <c r="N1" t="s">
        <v>39</v>
      </c>
      <c r="O1" t="s">
        <v>267</v>
      </c>
      <c r="P1" t="s">
        <v>6</v>
      </c>
      <c r="Q1" t="s">
        <v>6</v>
      </c>
      <c r="R1" t="s">
        <v>6</v>
      </c>
      <c r="S1" t="s">
        <v>304</v>
      </c>
      <c r="T1" t="s">
        <v>305</v>
      </c>
      <c r="U1" t="s">
        <v>306</v>
      </c>
    </row>
    <row r="2" spans="1:21" x14ac:dyDescent="0.2">
      <c r="A2">
        <v>31</v>
      </c>
      <c r="B2">
        <v>1</v>
      </c>
      <c r="C2" t="s">
        <v>6</v>
      </c>
      <c r="D2" t="s">
        <v>26</v>
      </c>
      <c r="E2" t="s">
        <v>27</v>
      </c>
      <c r="F2" t="s">
        <v>27</v>
      </c>
      <c r="G2" t="s">
        <v>27</v>
      </c>
      <c r="H2" t="s">
        <v>6</v>
      </c>
      <c r="I2" t="s">
        <v>27</v>
      </c>
      <c r="J2" t="s">
        <v>27</v>
      </c>
      <c r="K2" t="s">
        <v>6</v>
      </c>
      <c r="L2" t="s">
        <v>6</v>
      </c>
      <c r="M2" t="s">
        <v>6</v>
      </c>
      <c r="N2" t="s">
        <v>39</v>
      </c>
      <c r="O2" t="s">
        <v>267</v>
      </c>
      <c r="P2" t="s">
        <v>6</v>
      </c>
      <c r="Q2" t="s">
        <v>6</v>
      </c>
      <c r="R2" t="s">
        <v>6</v>
      </c>
      <c r="S2" t="s">
        <v>304</v>
      </c>
      <c r="T2" t="s">
        <v>305</v>
      </c>
      <c r="U2" t="s">
        <v>306</v>
      </c>
    </row>
    <row r="3" spans="1:21" x14ac:dyDescent="0.2">
      <c r="A3">
        <v>34</v>
      </c>
      <c r="B3">
        <v>1</v>
      </c>
      <c r="C3" t="s">
        <v>6</v>
      </c>
      <c r="D3" t="s">
        <v>26</v>
      </c>
      <c r="E3" t="s">
        <v>27</v>
      </c>
      <c r="F3" t="s">
        <v>27</v>
      </c>
      <c r="G3" t="s">
        <v>27</v>
      </c>
      <c r="H3" t="s">
        <v>6</v>
      </c>
      <c r="I3" t="s">
        <v>27</v>
      </c>
      <c r="J3" t="s">
        <v>27</v>
      </c>
      <c r="K3" t="s">
        <v>6</v>
      </c>
      <c r="L3" t="s">
        <v>6</v>
      </c>
      <c r="M3" t="s">
        <v>6</v>
      </c>
      <c r="N3" t="s">
        <v>39</v>
      </c>
      <c r="O3" t="s">
        <v>267</v>
      </c>
      <c r="P3" t="s">
        <v>6</v>
      </c>
      <c r="Q3" t="s">
        <v>6</v>
      </c>
      <c r="R3" t="s">
        <v>6</v>
      </c>
      <c r="S3" t="s">
        <v>304</v>
      </c>
      <c r="T3" t="s">
        <v>305</v>
      </c>
      <c r="U3" t="s">
        <v>306</v>
      </c>
    </row>
    <row r="4" spans="1:21" x14ac:dyDescent="0.2">
      <c r="A4">
        <v>43</v>
      </c>
      <c r="B4">
        <v>1</v>
      </c>
      <c r="C4" t="s">
        <v>6</v>
      </c>
      <c r="D4" t="s">
        <v>26</v>
      </c>
      <c r="E4" t="s">
        <v>27</v>
      </c>
      <c r="F4" t="s">
        <v>27</v>
      </c>
      <c r="G4" t="s">
        <v>27</v>
      </c>
      <c r="H4" t="s">
        <v>6</v>
      </c>
      <c r="I4" t="s">
        <v>27</v>
      </c>
      <c r="J4" t="s">
        <v>27</v>
      </c>
      <c r="K4" t="s">
        <v>6</v>
      </c>
      <c r="L4" t="s">
        <v>6</v>
      </c>
      <c r="M4" t="s">
        <v>6</v>
      </c>
      <c r="N4" t="s">
        <v>39</v>
      </c>
      <c r="O4" t="s">
        <v>267</v>
      </c>
      <c r="P4" t="s">
        <v>6</v>
      </c>
      <c r="Q4" t="s">
        <v>6</v>
      </c>
      <c r="R4" t="s">
        <v>6</v>
      </c>
      <c r="S4" t="s">
        <v>304</v>
      </c>
      <c r="T4" t="s">
        <v>305</v>
      </c>
      <c r="U4" t="s">
        <v>306</v>
      </c>
    </row>
    <row r="5" spans="1:21" x14ac:dyDescent="0.2">
      <c r="A5">
        <v>48</v>
      </c>
      <c r="B5">
        <v>1</v>
      </c>
      <c r="C5" t="s">
        <v>6</v>
      </c>
      <c r="D5" t="s">
        <v>26</v>
      </c>
      <c r="E5" t="s">
        <v>132</v>
      </c>
      <c r="F5" t="s">
        <v>132</v>
      </c>
      <c r="G5" t="s">
        <v>132</v>
      </c>
      <c r="H5" t="s">
        <v>6</v>
      </c>
      <c r="I5" t="s">
        <v>132</v>
      </c>
      <c r="J5" t="s">
        <v>132</v>
      </c>
      <c r="K5" t="s">
        <v>6</v>
      </c>
      <c r="L5" t="s">
        <v>6</v>
      </c>
      <c r="M5" t="s">
        <v>6</v>
      </c>
      <c r="N5" t="s">
        <v>39</v>
      </c>
      <c r="O5" t="s">
        <v>293</v>
      </c>
      <c r="P5" t="s">
        <v>6</v>
      </c>
      <c r="Q5" t="s">
        <v>6</v>
      </c>
      <c r="R5" t="s">
        <v>6</v>
      </c>
      <c r="S5" t="s">
        <v>307</v>
      </c>
      <c r="T5" t="s">
        <v>308</v>
      </c>
      <c r="U5" t="s">
        <v>306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5.2.2.1.5 Устройство фундаментов (плита ) Разконсервация на 2 кв.2026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48:20:0043601:296_(18.2)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309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2026-05-13T07:16:40Z</dcterms:created>
  <dcterms:modified xsi:type="dcterms:W3CDTF">2026-05-13T07:17:00Z</dcterms:modified>
</cp:coreProperties>
</file>